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2025\OcZ\20\4_Správa o hospodárení PrO 2024\"/>
    </mc:Choice>
  </mc:AlternateContent>
  <xr:revisionPtr revIDLastSave="0" documentId="8_{7B5F0B17-C369-40B7-838D-86D724F564F5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Hárok1" sheetId="1" r:id="rId1"/>
    <sheet name="Hárok3" sheetId="3" r:id="rId2"/>
  </sheets>
  <definedNames>
    <definedName name="_xlnm.Print_Area" localSheetId="0">Hárok1!$A$1:$X$175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53" i="1" l="1"/>
  <c r="Z171" i="1"/>
  <c r="Z170" i="1"/>
  <c r="Z169" i="1"/>
  <c r="Z168" i="1"/>
  <c r="Z165" i="1"/>
  <c r="Y170" i="1"/>
  <c r="Y171" i="1" s="1"/>
  <c r="Y169" i="1"/>
  <c r="Z163" i="1"/>
  <c r="Z162" i="1"/>
  <c r="Z161" i="1"/>
  <c r="Z160" i="1"/>
  <c r="Z159" i="1"/>
  <c r="Z157" i="1"/>
  <c r="Z156" i="1"/>
  <c r="Z155" i="1"/>
  <c r="Y163" i="1"/>
  <c r="X155" i="1"/>
  <c r="X156" i="1"/>
  <c r="X157" i="1"/>
  <c r="X158" i="1"/>
  <c r="X159" i="1"/>
  <c r="X160" i="1"/>
  <c r="Z153" i="1"/>
  <c r="Z152" i="1"/>
  <c r="Z151" i="1"/>
  <c r="Z150" i="1"/>
  <c r="Z149" i="1"/>
  <c r="Y152" i="1"/>
  <c r="Y153" i="1"/>
  <c r="Z146" i="1"/>
  <c r="Z145" i="1"/>
  <c r="Z144" i="1"/>
  <c r="Z143" i="1"/>
  <c r="Z142" i="1"/>
  <c r="Z141" i="1"/>
  <c r="Y147" i="1"/>
  <c r="Z147" i="1" s="1"/>
  <c r="Z139" i="1"/>
  <c r="Y139" i="1"/>
  <c r="Z135" i="1"/>
  <c r="Z134" i="1"/>
  <c r="Z133" i="1"/>
  <c r="Z132" i="1"/>
  <c r="Z131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5" i="1"/>
  <c r="Y115" i="1"/>
  <c r="Z114" i="1"/>
  <c r="Z113" i="1"/>
  <c r="Z112" i="1"/>
  <c r="Y112" i="1"/>
  <c r="Z110" i="1"/>
  <c r="Z109" i="1"/>
  <c r="Z108" i="1"/>
  <c r="Z107" i="1"/>
  <c r="Z105" i="1"/>
  <c r="Z104" i="1"/>
  <c r="Z103" i="1"/>
  <c r="Z102" i="1"/>
  <c r="Z101" i="1"/>
  <c r="Z100" i="1"/>
  <c r="Z99" i="1"/>
  <c r="Z98" i="1"/>
  <c r="Z97" i="1"/>
  <c r="Z96" i="1"/>
  <c r="Z95" i="1"/>
  <c r="Z94" i="1"/>
  <c r="Y109" i="1"/>
  <c r="Z92" i="1"/>
  <c r="Z91" i="1"/>
  <c r="Z90" i="1"/>
  <c r="Z89" i="1"/>
  <c r="Y91" i="1"/>
  <c r="Y92" i="1"/>
  <c r="Z87" i="1"/>
  <c r="Z86" i="1"/>
  <c r="Z85" i="1"/>
  <c r="Z83" i="1"/>
  <c r="Y87" i="1"/>
  <c r="Z80" i="1"/>
  <c r="Y80" i="1"/>
  <c r="Z79" i="1"/>
  <c r="Z78" i="1"/>
  <c r="Z77" i="1"/>
  <c r="Z76" i="1"/>
  <c r="Z75" i="1"/>
  <c r="Z73" i="1"/>
  <c r="Y73" i="1"/>
  <c r="Z71" i="1"/>
  <c r="Z67" i="1"/>
  <c r="Y67" i="1"/>
  <c r="Z65" i="1"/>
  <c r="Z62" i="1"/>
  <c r="Z61" i="1"/>
  <c r="Z60" i="1"/>
  <c r="Z59" i="1"/>
  <c r="Z58" i="1"/>
  <c r="Z57" i="1"/>
  <c r="Z56" i="1"/>
  <c r="Z55" i="1"/>
  <c r="Z54" i="1"/>
  <c r="Z53" i="1"/>
  <c r="Z52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0" i="1"/>
  <c r="Z29" i="1"/>
  <c r="Z28" i="1"/>
  <c r="Z27" i="1"/>
  <c r="Z24" i="1"/>
  <c r="Y44" i="1"/>
  <c r="Y45" i="1" s="1"/>
  <c r="Y46" i="1" s="1"/>
  <c r="Y30" i="1"/>
  <c r="Z21" i="1"/>
  <c r="Z20" i="1"/>
  <c r="Y20" i="1"/>
  <c r="Y21" i="1" s="1"/>
  <c r="Z19" i="1"/>
  <c r="Z16" i="1"/>
  <c r="Y16" i="1"/>
  <c r="Z9" i="1"/>
  <c r="Z15" i="1"/>
  <c r="Z14" i="1"/>
  <c r="Z11" i="1"/>
  <c r="Z10" i="1"/>
  <c r="W163" i="1"/>
  <c r="W169" i="1" s="1"/>
  <c r="X162" i="1"/>
  <c r="X161" i="1"/>
  <c r="W139" i="1"/>
  <c r="W147" i="1"/>
  <c r="W152" i="1"/>
  <c r="W67" i="1"/>
  <c r="W73" i="1"/>
  <c r="W80" i="1"/>
  <c r="W87" i="1"/>
  <c r="W91" i="1"/>
  <c r="W109" i="1"/>
  <c r="W112" i="1"/>
  <c r="W16" i="1"/>
  <c r="W20" i="1"/>
  <c r="W30" i="1"/>
  <c r="W44" i="1"/>
  <c r="V163" i="1"/>
  <c r="V169" i="1" s="1"/>
  <c r="V139" i="1"/>
  <c r="V147" i="1"/>
  <c r="V152" i="1"/>
  <c r="V153" i="1" s="1"/>
  <c r="V109" i="1"/>
  <c r="V112" i="1"/>
  <c r="V67" i="1"/>
  <c r="V73" i="1"/>
  <c r="V80" i="1"/>
  <c r="V87" i="1"/>
  <c r="V91" i="1"/>
  <c r="V16" i="1"/>
  <c r="V20" i="1"/>
  <c r="V30" i="1"/>
  <c r="V44" i="1"/>
  <c r="V45" i="1" s="1"/>
  <c r="U163" i="1"/>
  <c r="U169" i="1" s="1"/>
  <c r="U139" i="1"/>
  <c r="U147" i="1"/>
  <c r="U152" i="1"/>
  <c r="U109" i="1"/>
  <c r="U112" i="1"/>
  <c r="U80" i="1"/>
  <c r="U87" i="1"/>
  <c r="U91" i="1"/>
  <c r="U67" i="1"/>
  <c r="U73" i="1"/>
  <c r="U44" i="1"/>
  <c r="U30" i="1"/>
  <c r="U20" i="1"/>
  <c r="U16" i="1"/>
  <c r="T163" i="1"/>
  <c r="T169" i="1" s="1"/>
  <c r="T152" i="1"/>
  <c r="T147" i="1"/>
  <c r="T139" i="1"/>
  <c r="T109" i="1"/>
  <c r="T112" i="1"/>
  <c r="T91" i="1"/>
  <c r="T87" i="1"/>
  <c r="T80" i="1"/>
  <c r="T73" i="1"/>
  <c r="T67" i="1"/>
  <c r="T44" i="1"/>
  <c r="T30" i="1"/>
  <c r="T20" i="1"/>
  <c r="T16" i="1"/>
  <c r="S163" i="1"/>
  <c r="S169" i="1" s="1"/>
  <c r="S152" i="1"/>
  <c r="S147" i="1"/>
  <c r="S139" i="1"/>
  <c r="S109" i="1"/>
  <c r="S112" i="1"/>
  <c r="S91" i="1"/>
  <c r="S87" i="1"/>
  <c r="S80" i="1"/>
  <c r="S73" i="1"/>
  <c r="S67" i="1"/>
  <c r="S44" i="1"/>
  <c r="S30" i="1"/>
  <c r="S20" i="1"/>
  <c r="S16" i="1"/>
  <c r="R163" i="1"/>
  <c r="R169" i="1" s="1"/>
  <c r="R152" i="1"/>
  <c r="R147" i="1"/>
  <c r="R139" i="1"/>
  <c r="R112" i="1"/>
  <c r="R109" i="1"/>
  <c r="R91" i="1"/>
  <c r="R87" i="1"/>
  <c r="R80" i="1"/>
  <c r="R73" i="1"/>
  <c r="R67" i="1"/>
  <c r="R44" i="1"/>
  <c r="R30" i="1"/>
  <c r="R20" i="1"/>
  <c r="R16" i="1"/>
  <c r="Q163" i="1"/>
  <c r="Q169" i="1" s="1"/>
  <c r="Q152" i="1"/>
  <c r="Q147" i="1"/>
  <c r="Q139" i="1"/>
  <c r="Q112" i="1"/>
  <c r="Q109" i="1"/>
  <c r="Q91" i="1"/>
  <c r="Q87" i="1"/>
  <c r="Q80" i="1"/>
  <c r="Q73" i="1"/>
  <c r="Q67" i="1"/>
  <c r="Q44" i="1"/>
  <c r="Q30" i="1"/>
  <c r="Q20" i="1"/>
  <c r="Q16" i="1"/>
  <c r="P152" i="1"/>
  <c r="P147" i="1"/>
  <c r="P139" i="1"/>
  <c r="P112" i="1"/>
  <c r="P109" i="1"/>
  <c r="P91" i="1"/>
  <c r="P87" i="1"/>
  <c r="P80" i="1"/>
  <c r="P73" i="1"/>
  <c r="P67" i="1"/>
  <c r="P44" i="1"/>
  <c r="P30" i="1"/>
  <c r="P20" i="1"/>
  <c r="P16" i="1"/>
  <c r="P163" i="1"/>
  <c r="P169" i="1" s="1"/>
  <c r="W92" i="1" l="1"/>
  <c r="U153" i="1"/>
  <c r="U170" i="1" s="1"/>
  <c r="V21" i="1"/>
  <c r="V46" i="1" s="1"/>
  <c r="W45" i="1"/>
  <c r="V170" i="1"/>
  <c r="Q45" i="1"/>
  <c r="S21" i="1"/>
  <c r="W153" i="1"/>
  <c r="V92" i="1"/>
  <c r="V115" i="1" s="1"/>
  <c r="W21" i="1"/>
  <c r="W115" i="1"/>
  <c r="W170" i="1"/>
  <c r="W171" i="1" s="1"/>
  <c r="U21" i="1"/>
  <c r="U92" i="1"/>
  <c r="U115" i="1" s="1"/>
  <c r="P92" i="1"/>
  <c r="P115" i="1" s="1"/>
  <c r="S45" i="1"/>
  <c r="S46" i="1" s="1"/>
  <c r="T45" i="1"/>
  <c r="T153" i="1"/>
  <c r="T170" i="1" s="1"/>
  <c r="U45" i="1"/>
  <c r="T92" i="1"/>
  <c r="T115" i="1" s="1"/>
  <c r="S153" i="1"/>
  <c r="S170" i="1" s="1"/>
  <c r="T21" i="1"/>
  <c r="T46" i="1" s="1"/>
  <c r="S92" i="1"/>
  <c r="S115" i="1" s="1"/>
  <c r="Q153" i="1"/>
  <c r="Q170" i="1" s="1"/>
  <c r="R45" i="1"/>
  <c r="R92" i="1"/>
  <c r="R115" i="1" s="1"/>
  <c r="R153" i="1"/>
  <c r="R170" i="1" s="1"/>
  <c r="Q21" i="1"/>
  <c r="P153" i="1"/>
  <c r="P170" i="1" s="1"/>
  <c r="R21" i="1"/>
  <c r="Q92" i="1"/>
  <c r="Q115" i="1" s="1"/>
  <c r="P45" i="1"/>
  <c r="P21" i="1"/>
  <c r="P171" i="1" l="1"/>
  <c r="V171" i="1"/>
  <c r="W46" i="1"/>
  <c r="U171" i="1"/>
  <c r="U46" i="1"/>
  <c r="Q46" i="1"/>
  <c r="T171" i="1"/>
  <c r="S171" i="1"/>
  <c r="R171" i="1"/>
  <c r="R46" i="1"/>
  <c r="Q171" i="1"/>
  <c r="P46" i="1"/>
  <c r="X90" i="1"/>
  <c r="X129" i="1"/>
  <c r="O139" i="1"/>
  <c r="O80" i="1"/>
  <c r="O87" i="1"/>
  <c r="O91" i="1"/>
  <c r="O30" i="1"/>
  <c r="O163" i="1"/>
  <c r="O169" i="1" s="1"/>
  <c r="X165" i="1"/>
  <c r="X164" i="1"/>
  <c r="X168" i="1"/>
  <c r="X167" i="1"/>
  <c r="X166" i="1"/>
  <c r="X146" i="1"/>
  <c r="X150" i="1"/>
  <c r="O152" i="1"/>
  <c r="O147" i="1"/>
  <c r="X151" i="1"/>
  <c r="X149" i="1"/>
  <c r="X145" i="1"/>
  <c r="X144" i="1"/>
  <c r="X143" i="1"/>
  <c r="X142" i="1"/>
  <c r="X141" i="1"/>
  <c r="X136" i="1"/>
  <c r="X135" i="1"/>
  <c r="X134" i="1"/>
  <c r="X133" i="1"/>
  <c r="X132" i="1"/>
  <c r="X131" i="1"/>
  <c r="X120" i="1"/>
  <c r="X121" i="1"/>
  <c r="X122" i="1"/>
  <c r="X123" i="1"/>
  <c r="X124" i="1"/>
  <c r="X125" i="1"/>
  <c r="X126" i="1"/>
  <c r="X127" i="1"/>
  <c r="X128" i="1"/>
  <c r="X118" i="1"/>
  <c r="X113" i="1"/>
  <c r="X114" i="1"/>
  <c r="X111" i="1"/>
  <c r="X110" i="1"/>
  <c r="X84" i="1"/>
  <c r="X82" i="1"/>
  <c r="O112" i="1"/>
  <c r="O109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94" i="1"/>
  <c r="X89" i="1"/>
  <c r="X86" i="1"/>
  <c r="X85" i="1"/>
  <c r="X83" i="1"/>
  <c r="X79" i="1"/>
  <c r="X78" i="1"/>
  <c r="X77" i="1"/>
  <c r="X76" i="1"/>
  <c r="X75" i="1"/>
  <c r="X72" i="1"/>
  <c r="X71" i="1"/>
  <c r="X70" i="1"/>
  <c r="X69" i="1"/>
  <c r="X66" i="1"/>
  <c r="X65" i="1"/>
  <c r="X64" i="1"/>
  <c r="X58" i="1"/>
  <c r="O73" i="1"/>
  <c r="O67" i="1"/>
  <c r="X53" i="1"/>
  <c r="X54" i="1"/>
  <c r="X55" i="1"/>
  <c r="X56" i="1"/>
  <c r="X57" i="1"/>
  <c r="X59" i="1"/>
  <c r="X60" i="1"/>
  <c r="X61" i="1"/>
  <c r="X62" i="1"/>
  <c r="X52" i="1"/>
  <c r="X34" i="1"/>
  <c r="O44" i="1"/>
  <c r="X35" i="1"/>
  <c r="X36" i="1"/>
  <c r="X38" i="1"/>
  <c r="X39" i="1"/>
  <c r="X40" i="1"/>
  <c r="X42" i="1"/>
  <c r="X43" i="1"/>
  <c r="X33" i="1"/>
  <c r="X32" i="1"/>
  <c r="X29" i="1"/>
  <c r="X28" i="1"/>
  <c r="X27" i="1"/>
  <c r="X26" i="1"/>
  <c r="X25" i="1"/>
  <c r="X24" i="1"/>
  <c r="O20" i="1"/>
  <c r="X19" i="1"/>
  <c r="X18" i="1"/>
  <c r="O16" i="1"/>
  <c r="X10" i="1"/>
  <c r="X11" i="1"/>
  <c r="X12" i="1"/>
  <c r="X13" i="1"/>
  <c r="X14" i="1"/>
  <c r="X15" i="1"/>
  <c r="X9" i="1"/>
  <c r="M163" i="1"/>
  <c r="M169" i="1" s="1"/>
  <c r="M152" i="1"/>
  <c r="M147" i="1"/>
  <c r="M139" i="1"/>
  <c r="M112" i="1"/>
  <c r="M109" i="1"/>
  <c r="M91" i="1"/>
  <c r="M87" i="1"/>
  <c r="M80" i="1"/>
  <c r="M73" i="1"/>
  <c r="M67" i="1"/>
  <c r="M44" i="1"/>
  <c r="M30" i="1"/>
  <c r="M20" i="1"/>
  <c r="M16" i="1"/>
  <c r="O153" i="1" l="1"/>
  <c r="O170" i="1" s="1"/>
  <c r="X163" i="1"/>
  <c r="O45" i="1"/>
  <c r="O21" i="1"/>
  <c r="M45" i="1"/>
  <c r="O92" i="1"/>
  <c r="O115" i="1" s="1"/>
  <c r="X112" i="1"/>
  <c r="X87" i="1"/>
  <c r="M21" i="1"/>
  <c r="M153" i="1"/>
  <c r="M170" i="1" s="1"/>
  <c r="M92" i="1"/>
  <c r="M115" i="1" s="1"/>
  <c r="M46" i="1" l="1"/>
  <c r="O46" i="1"/>
  <c r="O171" i="1"/>
  <c r="M171" i="1"/>
  <c r="N87" i="1" l="1"/>
  <c r="N112" i="1"/>
  <c r="N163" i="1"/>
  <c r="N169" i="1" s="1"/>
  <c r="N139" i="1"/>
  <c r="N147" i="1"/>
  <c r="N152" i="1"/>
  <c r="N109" i="1"/>
  <c r="N91" i="1"/>
  <c r="N80" i="1"/>
  <c r="N73" i="1"/>
  <c r="N67" i="1"/>
  <c r="N44" i="1"/>
  <c r="N30" i="1"/>
  <c r="N20" i="1"/>
  <c r="N16" i="1"/>
  <c r="I112" i="1"/>
  <c r="J112" i="1"/>
  <c r="K112" i="1"/>
  <c r="L112" i="1"/>
  <c r="N45" i="1" l="1"/>
  <c r="N21" i="1"/>
  <c r="N92" i="1"/>
  <c r="N115" i="1" s="1"/>
  <c r="N153" i="1"/>
  <c r="N170" i="1" s="1"/>
  <c r="L147" i="1"/>
  <c r="L139" i="1"/>
  <c r="K163" i="1"/>
  <c r="K169" i="1" s="1"/>
  <c r="L163" i="1"/>
  <c r="L169" i="1" s="1"/>
  <c r="L152" i="1"/>
  <c r="L109" i="1"/>
  <c r="L91" i="1"/>
  <c r="L87" i="1"/>
  <c r="L80" i="1"/>
  <c r="L73" i="1"/>
  <c r="L67" i="1"/>
  <c r="L44" i="1"/>
  <c r="L30" i="1"/>
  <c r="L20" i="1"/>
  <c r="L16" i="1"/>
  <c r="K152" i="1"/>
  <c r="K147" i="1"/>
  <c r="K139" i="1"/>
  <c r="K109" i="1"/>
  <c r="K91" i="1"/>
  <c r="K87" i="1"/>
  <c r="K80" i="1"/>
  <c r="K73" i="1"/>
  <c r="K67" i="1"/>
  <c r="K44" i="1"/>
  <c r="K30" i="1"/>
  <c r="G20" i="1"/>
  <c r="H20" i="1"/>
  <c r="I20" i="1"/>
  <c r="J20" i="1"/>
  <c r="K20" i="1"/>
  <c r="K16" i="1"/>
  <c r="J152" i="1"/>
  <c r="H91" i="1"/>
  <c r="I91" i="1"/>
  <c r="J91" i="1"/>
  <c r="N46" i="1" l="1"/>
  <c r="L153" i="1"/>
  <c r="L170" i="1" s="1"/>
  <c r="L92" i="1"/>
  <c r="L115" i="1" s="1"/>
  <c r="L45" i="1"/>
  <c r="N171" i="1"/>
  <c r="K92" i="1"/>
  <c r="K115" i="1" s="1"/>
  <c r="K21" i="1"/>
  <c r="L21" i="1"/>
  <c r="K45" i="1"/>
  <c r="K153" i="1"/>
  <c r="K170" i="1" s="1"/>
  <c r="J163" i="1"/>
  <c r="J169" i="1" s="1"/>
  <c r="J147" i="1"/>
  <c r="J139" i="1"/>
  <c r="J109" i="1"/>
  <c r="G73" i="1"/>
  <c r="H73" i="1"/>
  <c r="I73" i="1"/>
  <c r="J73" i="1"/>
  <c r="F67" i="1"/>
  <c r="G67" i="1"/>
  <c r="H67" i="1"/>
  <c r="I67" i="1"/>
  <c r="J67" i="1"/>
  <c r="J80" i="1"/>
  <c r="H87" i="1"/>
  <c r="I87" i="1"/>
  <c r="J87" i="1"/>
  <c r="J44" i="1"/>
  <c r="J30" i="1"/>
  <c r="J16" i="1"/>
  <c r="J21" i="1" s="1"/>
  <c r="H80" i="1"/>
  <c r="I80" i="1"/>
  <c r="K46" i="1" l="1"/>
  <c r="K171" i="1"/>
  <c r="L46" i="1"/>
  <c r="L171" i="1"/>
  <c r="X152" i="1"/>
  <c r="J45" i="1"/>
  <c r="J46" i="1" s="1"/>
  <c r="J153" i="1"/>
  <c r="J170" i="1" s="1"/>
  <c r="J92" i="1"/>
  <c r="J115" i="1" s="1"/>
  <c r="G163" i="1"/>
  <c r="G169" i="1" s="1"/>
  <c r="H163" i="1"/>
  <c r="H169" i="1" s="1"/>
  <c r="I163" i="1"/>
  <c r="I169" i="1" s="1"/>
  <c r="I139" i="1"/>
  <c r="I147" i="1"/>
  <c r="I152" i="1"/>
  <c r="H92" i="1"/>
  <c r="I92" i="1"/>
  <c r="I109" i="1"/>
  <c r="I16" i="1"/>
  <c r="I21" i="1" s="1"/>
  <c r="I30" i="1"/>
  <c r="I44" i="1"/>
  <c r="H112" i="1"/>
  <c r="H109" i="1"/>
  <c r="H139" i="1"/>
  <c r="H147" i="1"/>
  <c r="H152" i="1"/>
  <c r="H44" i="1"/>
  <c r="H30" i="1"/>
  <c r="H16" i="1"/>
  <c r="H21" i="1" s="1"/>
  <c r="G109" i="1"/>
  <c r="G152" i="1"/>
  <c r="G147" i="1"/>
  <c r="G139" i="1"/>
  <c r="G112" i="1"/>
  <c r="G91" i="1"/>
  <c r="G87" i="1"/>
  <c r="G80" i="1"/>
  <c r="G30" i="1"/>
  <c r="G16" i="1"/>
  <c r="G21" i="1" s="1"/>
  <c r="G44" i="1"/>
  <c r="H45" i="1" l="1"/>
  <c r="H46" i="1" s="1"/>
  <c r="I115" i="1"/>
  <c r="J171" i="1"/>
  <c r="G153" i="1"/>
  <c r="G170" i="1" s="1"/>
  <c r="H115" i="1"/>
  <c r="H153" i="1"/>
  <c r="H170" i="1" s="1"/>
  <c r="I45" i="1"/>
  <c r="I46" i="1" s="1"/>
  <c r="I153" i="1"/>
  <c r="I170" i="1" s="1"/>
  <c r="G92" i="1"/>
  <c r="G115" i="1" s="1"/>
  <c r="G45" i="1"/>
  <c r="G46" i="1" s="1"/>
  <c r="I171" i="1" l="1"/>
  <c r="H171" i="1"/>
  <c r="G171" i="1"/>
  <c r="F147" i="1"/>
  <c r="E147" i="1"/>
  <c r="F16" i="1" l="1"/>
  <c r="E119" i="1"/>
  <c r="X119" i="1" s="1"/>
  <c r="F112" i="1"/>
  <c r="E112" i="1"/>
  <c r="E80" i="1"/>
  <c r="F44" i="1"/>
  <c r="E41" i="1"/>
  <c r="X41" i="1" s="1"/>
  <c r="E37" i="1"/>
  <c r="X37" i="1" s="1"/>
  <c r="E44" i="1" l="1"/>
  <c r="X44" i="1"/>
  <c r="X147" i="1"/>
  <c r="F109" i="1"/>
  <c r="F91" i="1"/>
  <c r="F87" i="1"/>
  <c r="F80" i="1"/>
  <c r="F73" i="1"/>
  <c r="F20" i="1"/>
  <c r="X91" i="1" l="1"/>
  <c r="F92" i="1"/>
  <c r="X80" i="1"/>
  <c r="F30" i="1"/>
  <c r="F45" i="1" s="1"/>
  <c r="F163" i="1"/>
  <c r="F169" i="1" s="1"/>
  <c r="X73" i="1"/>
  <c r="F21" i="1"/>
  <c r="F46" i="1" l="1"/>
  <c r="E163" i="1" l="1"/>
  <c r="E169" i="1" s="1"/>
  <c r="X169" i="1" l="1"/>
  <c r="E30" i="1" l="1"/>
  <c r="X139" i="1" l="1"/>
  <c r="F139" i="1"/>
  <c r="E87" i="1" l="1"/>
  <c r="E20" i="1"/>
  <c r="X109" i="1" l="1"/>
  <c r="E109" i="1"/>
  <c r="E139" i="1" l="1"/>
  <c r="X20" i="1" l="1"/>
  <c r="E91" i="1" l="1"/>
  <c r="E73" i="1"/>
  <c r="E152" i="1"/>
  <c r="X30" i="1" l="1"/>
  <c r="F152" i="1"/>
  <c r="E67" i="1"/>
  <c r="E92" i="1" s="1"/>
  <c r="E115" i="1" s="1"/>
  <c r="X67" i="1"/>
  <c r="E45" i="1"/>
  <c r="X92" i="1" l="1"/>
  <c r="X115" i="1" s="1"/>
  <c r="F153" i="1"/>
  <c r="X153" i="1"/>
  <c r="X170" i="1" s="1"/>
  <c r="F170" i="1" l="1"/>
  <c r="X45" i="1"/>
  <c r="E153" i="1" l="1"/>
  <c r="F115" i="1" l="1"/>
  <c r="X171" i="1" l="1"/>
  <c r="F171" i="1" l="1"/>
  <c r="E170" i="1" l="1"/>
  <c r="E171" i="1" s="1"/>
  <c r="X16" i="1" l="1"/>
  <c r="E16" i="1"/>
  <c r="E21" i="1" s="1"/>
  <c r="E46" i="1" s="1"/>
  <c r="X21" i="1" l="1"/>
  <c r="X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PRO_ekonom</author>
    <author>Pro veduci</author>
  </authors>
  <commentList>
    <comment ref="G9" authorId="0" shapeId="0" xr:uid="{8E754EEC-4EB7-40C8-BBF7-DFF978A6DB04}">
      <text>
        <r>
          <rPr>
            <b/>
            <sz val="9"/>
            <color indexed="81"/>
            <rFont val="Segoe UI"/>
            <family val="2"/>
            <charset val="238"/>
          </rPr>
          <t>PRO_ekonom:</t>
        </r>
        <r>
          <rPr>
            <sz val="9"/>
            <color indexed="81"/>
            <rFont val="Segoe UI"/>
            <family val="2"/>
            <charset val="238"/>
          </rPr>
          <t xml:space="preserve">
spevnené komunikácie:
- odstavná plocha autobusov=8400€ (aj s jednostranným oplotením)
- cintorín na Poľnej ulici= 4000€</t>
        </r>
      </text>
    </comment>
    <comment ref="F15" authorId="1" shapeId="0" xr:uid="{C23C7A98-2BF5-48D6-A4E0-5C819D7594AF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Vratka nevyčerpaných transferov obce
36 545,68€ - bežná činnosť - hlavná činnosť;
8 385,99€ - hlavná činnosť - zber odpadov
381,87 € - hlavná činnosť - likvidácia divokých skládkov
523,42 € - hlavná činnosť - GPS systém
530,99 € - hlavná činnosť - výstavba detského ihriska
</t>
        </r>
      </text>
    </comment>
    <comment ref="E24" authorId="1" shapeId="0" xr:uid="{7FB88AA7-0EAD-4E5D-954B-BB829B6F71F6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Pro veduci:
Kanalizácia Sintra - Harmónia s vedením hlavného potrubia 250 m a 100 m prípojok.
+ prečerpávacia stanica s napojením na kanalizáciu na Športovú.</t>
        </r>
      </text>
    </comment>
    <comment ref="F25" authorId="0" shapeId="0" xr:uid="{E5FFDEC9-148A-46C6-B883-59EB484A3E2F}">
      <text>
        <r>
          <rPr>
            <b/>
            <sz val="9"/>
            <color indexed="81"/>
            <rFont val="Segoe UI"/>
            <family val="2"/>
            <charset val="238"/>
          </rPr>
          <t>PRO_ekonom:</t>
        </r>
        <r>
          <rPr>
            <sz val="9"/>
            <color indexed="81"/>
            <rFont val="Segoe UI"/>
            <family val="2"/>
            <charset val="238"/>
          </rPr>
          <t xml:space="preserve">
projektová dokumentácia sa vyhotoví z vlastných príjmov PrO, nie z transferu obce</t>
        </r>
      </text>
    </comment>
    <comment ref="F29" authorId="1" shapeId="0" xr:uid="{5832CF6E-962F-48FA-9E3E-8185261284A0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Vratka nevyčerpaných transferov obce
1 139,73€ - prípojky SKV;
</t>
        </r>
      </text>
    </comment>
    <comment ref="E58" authorId="1" shapeId="0" xr:uid="{4FF36DE8-1777-4A1F-A72C-15E4A0534DAD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3000 - benzín
1000 - oprava, servis, špeciálne kvapaliny, STK, poistenie</t>
        </r>
      </text>
    </comment>
    <comment ref="E61" authorId="1" shapeId="0" xr:uid="{51D9DF6B-1C72-4E53-8CAC-D88EC8A99897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budova PrO </t>
        </r>
      </text>
    </comment>
    <comment ref="E62" authorId="1" shapeId="0" xr:uid="{3FC8284B-F079-4C67-AFA7-6F88A9359043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údržba IVES, poštovné, poplatky banke, telefón, poplatok RTVS; iné, školenia</t>
        </r>
      </text>
    </comment>
    <comment ref="E71" authorId="1" shapeId="0" xr:uid="{12CA42ED-E8DA-4C5A-903B-0D15745858D7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výmena a oprava hydrantov v obci min. 10ks </t>
        </r>
      </text>
    </comment>
    <comment ref="E75" authorId="1" shapeId="0" xr:uid="{14DF6C4B-E253-40AD-984A-070F6542ED7E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10 000€ -kamenivo a chem. posyp; 
16 000€ - 6 lapače oprava- Revolučná 27, Potočná 47, Rovinky 1, Tatranská - Hugos, Jána Krstiteľa, Jána Vojtašáka
3 000€ - oprava výtlkov po zime;
3 000€ - ostatný drobný materiál (uličné vpúšte, hutný materiál, farba na zábradlia, atď.)
15 000€ - nafta;</t>
        </r>
      </text>
    </comment>
    <comment ref="E78" authorId="1" shapeId="0" xr:uid="{01413B4E-728D-4A34-8614-3DE8607A48C0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4 000 € - štandardná údržba</t>
        </r>
      </text>
    </comment>
    <comment ref="E83" authorId="0" shapeId="0" xr:uid="{700B26A3-CF09-438E-B725-A18FB0A64FC5}">
      <text>
        <r>
          <rPr>
            <b/>
            <sz val="9"/>
            <color indexed="81"/>
            <rFont val="Segoe UI"/>
            <family val="2"/>
            <charset val="238"/>
          </rPr>
          <t>PRO_ekonom:</t>
        </r>
        <r>
          <rPr>
            <sz val="9"/>
            <color indexed="81"/>
            <rFont val="Segoe UI"/>
            <family val="2"/>
            <charset val="238"/>
          </rPr>
          <t xml:space="preserve">
oprava min. 40 ks svietidiel vrátane drobného materiálu = 3 500€
výmena el. kábla na ul. Jána Vojtaššáka za izolovaný kábel = 2 500€
</t>
        </r>
      </text>
    </comment>
    <comment ref="E85" authorId="0" shapeId="0" xr:uid="{5F258560-F770-4F42-ACF5-EA8F13797030}">
      <text>
        <r>
          <rPr>
            <b/>
            <sz val="9"/>
            <color indexed="81"/>
            <rFont val="Segoe UI"/>
            <family val="2"/>
            <charset val="238"/>
          </rPr>
          <t>PRO_ekonom:</t>
        </r>
        <r>
          <rPr>
            <sz val="9"/>
            <color indexed="81"/>
            <rFont val="Segoe UI"/>
            <family val="2"/>
            <charset val="238"/>
          </rPr>
          <t xml:space="preserve">
projektová dokumentácia na preloženie rozhlasu na VSD = 1 200€
štandardná údržba = 800 €</t>
        </r>
      </text>
    </comment>
    <comment ref="E86" authorId="1" shapeId="0" xr:uid="{04725BB6-90E6-436E-8F24-BC09859661AD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štandardná údržba (vianočná výzdoba, orezávanie konárov, kosenie okolo MK,...) = 1000€
</t>
        </r>
      </text>
    </comment>
    <comment ref="E90" authorId="1" shapeId="0" xr:uid="{4B85937B-B8CE-44C8-BB89-AB848995D097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JCB - 4x servis = 4 000€;
GAZ - opravy = 4 000€
MAN - servis = 500€;
Poistenie na vozidlá = 1500€;
Ostatné opravy a servis, STK, EK, atď = 3 000€
GPS systém = 1000€</t>
        </r>
      </text>
    </comment>
    <comment ref="E101" authorId="0" shapeId="0" xr:uid="{1F871AEE-108A-4ADD-987E-B7452032925B}">
      <text>
        <r>
          <rPr>
            <b/>
            <sz val="9"/>
            <color indexed="81"/>
            <rFont val="Segoe UI"/>
            <family val="2"/>
            <charset val="238"/>
          </rPr>
          <t>PRO_ekonom:</t>
        </r>
        <r>
          <rPr>
            <sz val="9"/>
            <color indexed="81"/>
            <rFont val="Segoe UI"/>
            <family val="2"/>
            <charset val="238"/>
          </rPr>
          <t xml:space="preserve">
nafta= 1 445€
Skládkovanie - objemný odpad = (120 t x 84€)=10 080 €
Poplatok štátu - objemný odpad = (120 t x 18€) = 2 160 €
Skládkovanie - drobný stavebný odpad = (100 t x 84€)=8 400 €
Poplatok štátu - drobný stavebný odpad = (100 t x 8€) = 800 €
Skládkovanie - izolačné materiály = (2 t x 180€)=360 €
Poplatok štátu - izolačné materiály = (2 t x 7€) = 14 €
Skládkovanie - bio odpad = (170 t x 23,5€)=3 995 €
Ostatný drobný materiál = 246 €</t>
        </r>
      </text>
    </comment>
    <comment ref="E102" authorId="1" shapeId="0" xr:uid="{92759E8C-FC07-4C0F-A9D8-B7FD205FA771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dotriedenie = 20 000€
nákup 26 400 žltých vriec = 5 000€
nafta = 2 000€
iné výdavky = 1 000€ (alikvótne roz. výdavky na opravu aút, poistenie PZP, poštovné, atď)</t>
        </r>
      </text>
    </comment>
    <comment ref="E103" authorId="1" shapeId="0" xr:uid="{ED786007-C425-489D-AB15-E826E72D80CC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dotriedenie = 600€
nákup 1 000 zelených vriec = 100€
nafta = 800€
iné výdavky = 500€ (alikvótne roz. výdavky na opravu aút, poistenie PZP, poštovné, atď)</t>
        </r>
      </text>
    </comment>
    <comment ref="E104" authorId="1" shapeId="0" xr:uid="{D16DE6F2-DBA6-490E-83EA-82F17DE0CA03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dotriedenie = 5000€
nákup 1 000 modrých vriec = 300€
nafta = 400€
iné výdavky = 300€ (alikvótne roz. výdavky na opravu aút, poistenie PZP, poštovné, atď)</t>
        </r>
      </text>
    </comment>
    <comment ref="E105" authorId="1" shapeId="0" xr:uid="{4E7EC562-EE76-4B00-B2F2-16A3E88BED18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dotriedenie = 2 000€
nákup 4 000 červených = 1500€
nafta = 1 000€
iné výdavky = 500€ (alikvótne roz. výdavky na opravu aút, poistenie PZP, poštovné, atď)</t>
        </r>
      </text>
    </comment>
    <comment ref="E108" authorId="0" shapeId="0" xr:uid="{8A97C05C-18A0-4FD5-8802-6023C3F8498C}">
      <text>
        <r>
          <rPr>
            <b/>
            <sz val="9"/>
            <color indexed="81"/>
            <rFont val="Segoe UI"/>
            <family val="2"/>
            <charset val="238"/>
          </rPr>
          <t>PRO_ekonom:</t>
        </r>
        <r>
          <rPr>
            <sz val="9"/>
            <color indexed="81"/>
            <rFont val="Segoe UI"/>
            <family val="2"/>
            <charset val="238"/>
          </rPr>
          <t xml:space="preserve">
nafta= 6 000€
Skládkovanie = (400 t x 84€)=33 600 €
Poplatok štátu = (400 t x 18€) = 7 200 €
Ostatný drobný materiál = 200 €</t>
        </r>
      </text>
    </comment>
    <comment ref="E125" authorId="1" shapeId="0" xr:uid="{89948F93-958D-4395-A945-13ED2610C3B9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budova PrO</t>
        </r>
      </text>
    </comment>
    <comment ref="E126" authorId="1" shapeId="0" xr:uid="{00000000-0006-0000-0000-00000F000000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500 - benzín
700 - oprava, servis, špeciálne kvapaliny, STK, poistenie</t>
        </r>
      </text>
    </comment>
    <comment ref="E129" authorId="1" shapeId="0" xr:uid="{00000000-0006-0000-0000-000011000000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nájom kopírky, poštovné, telefón, poplatok RTVS, rekreačné poukazy, </t>
        </r>
      </text>
    </comment>
    <comment ref="E132" authorId="1" shapeId="0" xr:uid="{C35468D5-5B48-401D-8552-2449B06AC1E7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výmena 170 vodomerov</t>
        </r>
      </text>
    </comment>
    <comment ref="E134" authorId="1" shapeId="0" xr:uid="{320EF747-3CE5-4A51-ABFA-83FD8BDB790E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2500 el. energia
2000 rozbor vody
5000 poplatok štátu
500 iné</t>
        </r>
      </text>
    </comment>
    <comment ref="E142" authorId="1" shapeId="0" xr:uid="{44D055EF-28DE-4F13-92AB-E21B1678C456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8 400€ el. energia
1 000€ vývoz kalu
1 000€ nafta 
3 600€ drobný mat.+ostatné služby
</t>
        </r>
      </text>
    </comment>
    <comment ref="E143" authorId="1" shapeId="0" xr:uid="{1EF92048-35B2-4912-913E-5A2EAE0ABABA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60 000 el. energia
7 500€ nafta + ost. Služby a drobný materiál (poplatok za ul. odpadu na skládku, rozbory vody, opravy čerpadiel a iných strojov)
4 500€ - zmluva o prevádzkovaní ČOV s Vak servis.
5 000€ - vývoz kalu z čističky a prečerp.
8 000€ - poplatky za vypúšťanie odp. vôd
2 200€ - poistenie ČOV+SKV</t>
        </r>
      </text>
    </comment>
    <comment ref="E161" authorId="1" shapeId="0" xr:uid="{05ACE858-794E-4597-8AC7-16AF5AF3F73F}">
      <text>
        <r>
          <rPr>
            <b/>
            <sz val="9"/>
            <color indexed="81"/>
            <rFont val="Segoe UI"/>
            <family val="2"/>
            <charset val="238"/>
          </rPr>
          <t>Pro veduci:</t>
        </r>
        <r>
          <rPr>
            <sz val="9"/>
            <color indexed="81"/>
            <rFont val="Segoe UI"/>
            <family val="2"/>
            <charset val="238"/>
          </rPr>
          <t xml:space="preserve">
Prípojky na jestvujúcu kanalizáciu, ktorú kopal Arprog na ul. Partizánska 5 ks, Školská 2 ks, Sv. Rodiny 10 ks. Musí byť zrealizované v prípade asfaltovania týchto komunikácií.</t>
        </r>
      </text>
    </comment>
  </commentList>
</comments>
</file>

<file path=xl/sharedStrings.xml><?xml version="1.0" encoding="utf-8"?>
<sst xmlns="http://schemas.openxmlformats.org/spreadsheetml/2006/main" count="438" uniqueCount="171">
  <si>
    <t>(sumy sú uvádzané v €)</t>
  </si>
  <si>
    <t>PRÍJMOVÁ ČASŤ</t>
  </si>
  <si>
    <t>Text</t>
  </si>
  <si>
    <t xml:space="preserve"> </t>
  </si>
  <si>
    <t>BEŽNÉ PRÍJMY SPOLU</t>
  </si>
  <si>
    <t>VÝDAVKOVÁ ČASŤ</t>
  </si>
  <si>
    <t>Služby občanom</t>
  </si>
  <si>
    <t>Bezpečnosť, právo a poriadok</t>
  </si>
  <si>
    <t>Odpadové hospodárstvo</t>
  </si>
  <si>
    <t>Pozemné komunikácie</t>
  </si>
  <si>
    <t>Všeobecný materiál</t>
  </si>
  <si>
    <t>Prostredie pre život</t>
  </si>
  <si>
    <t>Stravovanie</t>
  </si>
  <si>
    <t>Podporná činnosť</t>
  </si>
  <si>
    <t>VÝDAVKY SPOLU</t>
  </si>
  <si>
    <t>Návrhy rozpočtov</t>
  </si>
  <si>
    <t>LEGENDA:</t>
  </si>
  <si>
    <t>Zdroj</t>
  </si>
  <si>
    <t>41</t>
  </si>
  <si>
    <t>Položka, podpoložka</t>
  </si>
  <si>
    <t xml:space="preserve">Mzdové náklady </t>
  </si>
  <si>
    <t>Služby občanom - cintorín</t>
  </si>
  <si>
    <t>Odvody</t>
  </si>
  <si>
    <t>Pracovné odevy, obuv a prac. pomôcky</t>
  </si>
  <si>
    <t>Prídel do sociálneho fondu</t>
  </si>
  <si>
    <t>Knihy - odborná literatúra</t>
  </si>
  <si>
    <t>ostatné služby</t>
  </si>
  <si>
    <t>Cintorín údržba - šparovanie, kosenie, zber</t>
  </si>
  <si>
    <t>Požiarna ochrana - prehliadky</t>
  </si>
  <si>
    <t>Požiarna ochrana - protipožiarne prístrešky</t>
  </si>
  <si>
    <t>Protipožiarne označenie</t>
  </si>
  <si>
    <t>Cintorín - osvetlenie</t>
  </si>
  <si>
    <t>MK údržba</t>
  </si>
  <si>
    <t>Dopravné značenie</t>
  </si>
  <si>
    <t>Označenie ulíc</t>
  </si>
  <si>
    <t>Verejné osvetlenie výstavba</t>
  </si>
  <si>
    <t>Verejné osvetlenie údržba</t>
  </si>
  <si>
    <t>Verejný rozhlas výstavba</t>
  </si>
  <si>
    <t>Verejný rozhlas údržba</t>
  </si>
  <si>
    <t>Verejné priestranstvo/verejná výzdoba</t>
  </si>
  <si>
    <t>Sklad; Garáže; ZDR; Budova OcÚ; Pošta; Ovocie a zeleniena</t>
  </si>
  <si>
    <t>Spolu</t>
  </si>
  <si>
    <t>Akcie obce</t>
  </si>
  <si>
    <t>Spolu akcie obce</t>
  </si>
  <si>
    <t>Hlavná činnosť</t>
  </si>
  <si>
    <t>Zber plastov</t>
  </si>
  <si>
    <t>Zber skla</t>
  </si>
  <si>
    <t>Zber papiera</t>
  </si>
  <si>
    <t>Zber nebezpečného odpadu</t>
  </si>
  <si>
    <t>Zber a odvoz TKO /MOK/</t>
  </si>
  <si>
    <t>Spolu hlavná činnosť</t>
  </si>
  <si>
    <t>Zberný dvor/Divoké skládky</t>
  </si>
  <si>
    <t>Podnikateľská činnosť</t>
  </si>
  <si>
    <t>Pohrebné služby</t>
  </si>
  <si>
    <t>Vodovod údržba</t>
  </si>
  <si>
    <t>Vodovod výstavba - rodinné prípojky</t>
  </si>
  <si>
    <t xml:space="preserve">Vodojem údržba </t>
  </si>
  <si>
    <t>Vodojem rauš, pramene</t>
  </si>
  <si>
    <t>Zásobné a prívodné potrubie</t>
  </si>
  <si>
    <t xml:space="preserve">Predľženie vodov.siete </t>
  </si>
  <si>
    <t>Splaškový kanál</t>
  </si>
  <si>
    <t>Prečerpávačky</t>
  </si>
  <si>
    <t>ČOV prevádzka, kontrola kanála</t>
  </si>
  <si>
    <t>Obyvateľstvo</t>
  </si>
  <si>
    <t>Výstavba - rozšírenie kanalizácie (a ČOV)</t>
  </si>
  <si>
    <t xml:space="preserve">Spolu </t>
  </si>
  <si>
    <t>Spolu podnikateľská činnosť</t>
  </si>
  <si>
    <t xml:space="preserve">Služby občanom </t>
  </si>
  <si>
    <t>Spolu 04;06;12</t>
  </si>
  <si>
    <t>Príspevok od obce</t>
  </si>
  <si>
    <t>Vlastné príjmy</t>
  </si>
  <si>
    <t>TKO separovaný zber</t>
  </si>
  <si>
    <t>Iné príjmy</t>
  </si>
  <si>
    <t>Iná podnikateľská činnosť</t>
  </si>
  <si>
    <t xml:space="preserve">Iné - práce OcÚ </t>
  </si>
  <si>
    <t>Odber vody</t>
  </si>
  <si>
    <t>Vodovodné prípojky</t>
  </si>
  <si>
    <t>Poškodené vodomery</t>
  </si>
  <si>
    <t>Vodomer vlastný zdroj</t>
  </si>
  <si>
    <t>Stočné</t>
  </si>
  <si>
    <t>Náhrady,refundácie</t>
  </si>
  <si>
    <t>Bežný tr.-,sp.kraj.,divoké skládky</t>
  </si>
  <si>
    <t>Volvo - opravy, údržba, špec. kvapaliny, poistenie</t>
  </si>
  <si>
    <t>Dopravné - Dacia</t>
  </si>
  <si>
    <t>Renault</t>
  </si>
  <si>
    <t>Bežný tr.-MK odvodnenie/ Zemné práce</t>
  </si>
  <si>
    <t>Práce pre iné PO</t>
  </si>
  <si>
    <t>Dane (DPH)</t>
  </si>
  <si>
    <t>Rozpočet po úpravách</t>
  </si>
  <si>
    <t>prostriedky z predchádzajúcich rokov</t>
  </si>
  <si>
    <t>Náhrady príjmu</t>
  </si>
  <si>
    <t>Energie - plyn + el. energia</t>
  </si>
  <si>
    <t>Náhrady príjmu/ odchodné</t>
  </si>
  <si>
    <t>223;229</t>
  </si>
  <si>
    <t>131;223001</t>
  </si>
  <si>
    <t>41;46</t>
  </si>
  <si>
    <t>FNC</t>
  </si>
  <si>
    <t>41;71</t>
  </si>
  <si>
    <t>0451</t>
  </si>
  <si>
    <t>610;637027</t>
  </si>
  <si>
    <t>0510</t>
  </si>
  <si>
    <t>0320</t>
  </si>
  <si>
    <t>0640</t>
  </si>
  <si>
    <t>0830</t>
  </si>
  <si>
    <t>0620</t>
  </si>
  <si>
    <t>71</t>
  </si>
  <si>
    <t>0520</t>
  </si>
  <si>
    <t>0840</t>
  </si>
  <si>
    <t>0630</t>
  </si>
  <si>
    <t>717001</t>
  </si>
  <si>
    <t>717002</t>
  </si>
  <si>
    <t>Rekonštrukcia vodovodnej siete</t>
  </si>
  <si>
    <t>Zber kovov - plechovky + VKM</t>
  </si>
  <si>
    <t xml:space="preserve">Bežný transfér Obce na HČ  </t>
  </si>
  <si>
    <t>Bežný transfér Obce na TKO</t>
  </si>
  <si>
    <t>Práce pre PO</t>
  </si>
  <si>
    <t>Zber  VOK/ zberný dvor</t>
  </si>
  <si>
    <t xml:space="preserve">vratka z nevyčerpaných kap. transferov </t>
  </si>
  <si>
    <t xml:space="preserve">vratky z nev. bežných transferov </t>
  </si>
  <si>
    <t>Cintorín oprava</t>
  </si>
  <si>
    <t xml:space="preserve">vratky z nev. kapitálových transferov </t>
  </si>
  <si>
    <t>Vodovod - kapitálový transfer - výstavba</t>
  </si>
  <si>
    <t>Iné poskytované služby</t>
  </si>
  <si>
    <t>bežné príjmy a výdavky</t>
  </si>
  <si>
    <t>kapitálové príjmy a výdavky</t>
  </si>
  <si>
    <t>príjmové a výdavkové finančné operácie</t>
  </si>
  <si>
    <t>Protipožiarne povodňové šachty/hydranty</t>
  </si>
  <si>
    <t>Kapitálový tr.- multifunkčné ihrisko</t>
  </si>
  <si>
    <t>ČOV - energie</t>
  </si>
  <si>
    <t>0810</t>
  </si>
  <si>
    <t>Modernizácia detského ihriska vo Dvore</t>
  </si>
  <si>
    <t>Kapitálový transfer - prístavba ČOV</t>
  </si>
  <si>
    <t>633006;637044</t>
  </si>
  <si>
    <t>633009;637044</t>
  </si>
  <si>
    <t>633010;637044</t>
  </si>
  <si>
    <t>634; 637044</t>
  </si>
  <si>
    <t>632001; 637044</t>
  </si>
  <si>
    <t>634;637044</t>
  </si>
  <si>
    <t>632001;637044</t>
  </si>
  <si>
    <t>Bežný transfer MH SR - dotácia na energie</t>
  </si>
  <si>
    <t>Lendak - rozšírenie ČOV</t>
  </si>
  <si>
    <t xml:space="preserve"> Rozpočet 2024</t>
  </si>
  <si>
    <t>MK údržba-infraset</t>
  </si>
  <si>
    <t>Kanalizácia - kapitálový transfer - projektová dok.</t>
  </si>
  <si>
    <t>Kap. transfer - projektová dokumentácia - kanalizácia</t>
  </si>
  <si>
    <t>Kanalizácia - projektová dok.</t>
  </si>
  <si>
    <t>Bežný transfer - autobus</t>
  </si>
  <si>
    <t>Autobus - základné zariadenie</t>
  </si>
  <si>
    <t>Úprava 05.02.2024</t>
  </si>
  <si>
    <t>Spevnené plochy</t>
  </si>
  <si>
    <t>Úprava 20.05.2024</t>
  </si>
  <si>
    <t>111</t>
  </si>
  <si>
    <t>Energie - ČOV</t>
  </si>
  <si>
    <t>Úprava 25.06.2024</t>
  </si>
  <si>
    <t>Autobus</t>
  </si>
  <si>
    <t>Autobus - preprava</t>
  </si>
  <si>
    <t>Úprava 25.09.2024</t>
  </si>
  <si>
    <t>Úprava 16.10.2024</t>
  </si>
  <si>
    <t>Úprava 30.10.2024</t>
  </si>
  <si>
    <t>Nákup sypača za traktor</t>
  </si>
  <si>
    <t>Kapitálový tr.- sypač za traktor</t>
  </si>
  <si>
    <t>Úprava 05.12.2024</t>
  </si>
  <si>
    <t>Úprava 25.11.2024</t>
  </si>
  <si>
    <t>Úprava 27.12.2024</t>
  </si>
  <si>
    <t>Úprava 30.12.2024</t>
  </si>
  <si>
    <t>46;41;71</t>
  </si>
  <si>
    <t>Rozšírenie kanalizácie (a ČOV)</t>
  </si>
  <si>
    <t>Opravy a servis aút, poistenie (JCB, UN, MAN, Gazelle, Vega)</t>
  </si>
  <si>
    <t>Hospodárenie PrO za rok 2024</t>
  </si>
  <si>
    <t>Čerpanie</t>
  </si>
  <si>
    <t>Čerpanie 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</si>
</sst>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0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i/>
      <sz val="9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5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8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969696"/>
      </patternFill>
    </fill>
    <fill>
      <patternFill patternType="solid">
        <fgColor rgb="FFC4D79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1" tint="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2" borderId="7" xfId="1" applyFont="1" applyFill="1" applyBorder="1"/>
    <xf numFmtId="0" fontId="8" fillId="2" borderId="5" xfId="1" applyFont="1" applyFill="1" applyBorder="1"/>
    <xf numFmtId="0" fontId="9" fillId="14" borderId="1" xfId="0" applyFont="1" applyFill="1" applyBorder="1" applyAlignment="1">
      <alignment horizontal="center"/>
    </xf>
    <xf numFmtId="0" fontId="10" fillId="5" borderId="1" xfId="1" applyFont="1" applyFill="1" applyBorder="1"/>
    <xf numFmtId="0" fontId="10" fillId="6" borderId="1" xfId="1" applyFont="1" applyFill="1" applyBorder="1"/>
    <xf numFmtId="2" fontId="7" fillId="5" borderId="1" xfId="0" applyNumberFormat="1" applyFont="1" applyFill="1" applyBorder="1"/>
    <xf numFmtId="0" fontId="11" fillId="0" borderId="1" xfId="1" applyFont="1" applyBorder="1"/>
    <xf numFmtId="0" fontId="11" fillId="3" borderId="1" xfId="1" applyFont="1" applyFill="1" applyBorder="1"/>
    <xf numFmtId="2" fontId="6" fillId="0" borderId="1" xfId="0" applyNumberFormat="1" applyFont="1" applyBorder="1"/>
    <xf numFmtId="2" fontId="4" fillId="11" borderId="1" xfId="0" applyNumberFormat="1" applyFont="1" applyFill="1" applyBorder="1"/>
    <xf numFmtId="0" fontId="11" fillId="0" borderId="9" xfId="1" applyFont="1" applyBorder="1"/>
    <xf numFmtId="0" fontId="11" fillId="0" borderId="8" xfId="1" applyFont="1" applyBorder="1"/>
    <xf numFmtId="0" fontId="12" fillId="9" borderId="9" xfId="1" applyFont="1" applyFill="1" applyBorder="1"/>
    <xf numFmtId="0" fontId="12" fillId="9" borderId="8" xfId="1" applyFont="1" applyFill="1" applyBorder="1"/>
    <xf numFmtId="0" fontId="13" fillId="9" borderId="1" xfId="1" applyFont="1" applyFill="1" applyBorder="1"/>
    <xf numFmtId="2" fontId="13" fillId="9" borderId="1" xfId="1" applyNumberFormat="1" applyFont="1" applyFill="1" applyBorder="1"/>
    <xf numFmtId="2" fontId="14" fillId="9" borderId="1" xfId="0" applyNumberFormat="1" applyFont="1" applyFill="1" applyBorder="1"/>
    <xf numFmtId="2" fontId="8" fillId="12" borderId="1" xfId="1" applyNumberFormat="1" applyFont="1" applyFill="1" applyBorder="1"/>
    <xf numFmtId="0" fontId="11" fillId="4" borderId="1" xfId="1" applyFont="1" applyFill="1" applyBorder="1"/>
    <xf numFmtId="2" fontId="4" fillId="3" borderId="1" xfId="0" applyNumberFormat="1" applyFont="1" applyFill="1" applyBorder="1"/>
    <xf numFmtId="0" fontId="15" fillId="3" borderId="0" xfId="0" applyFont="1" applyFill="1"/>
    <xf numFmtId="2" fontId="6" fillId="11" borderId="1" xfId="0" applyNumberFormat="1" applyFont="1" applyFill="1" applyBorder="1"/>
    <xf numFmtId="0" fontId="11" fillId="7" borderId="1" xfId="1" applyFont="1" applyFill="1" applyBorder="1"/>
    <xf numFmtId="0" fontId="11" fillId="8" borderId="1" xfId="1" applyFont="1" applyFill="1" applyBorder="1"/>
    <xf numFmtId="2" fontId="4" fillId="0" borderId="1" xfId="0" applyNumberFormat="1" applyFont="1" applyBorder="1"/>
    <xf numFmtId="0" fontId="4" fillId="0" borderId="0" xfId="0" applyFont="1"/>
    <xf numFmtId="0" fontId="17" fillId="2" borderId="7" xfId="0" applyFont="1" applyFill="1" applyBorder="1" applyAlignment="1">
      <alignment horizontal="left"/>
    </xf>
    <xf numFmtId="2" fontId="17" fillId="2" borderId="5" xfId="0" applyNumberFormat="1" applyFont="1" applyFill="1" applyBorder="1"/>
    <xf numFmtId="49" fontId="11" fillId="0" borderId="1" xfId="1" applyNumberFormat="1" applyFont="1" applyBorder="1"/>
    <xf numFmtId="49" fontId="8" fillId="6" borderId="9" xfId="1" applyNumberFormat="1" applyFont="1" applyFill="1" applyBorder="1"/>
    <xf numFmtId="49" fontId="8" fillId="6" borderId="8" xfId="1" applyNumberFormat="1" applyFont="1" applyFill="1" applyBorder="1"/>
    <xf numFmtId="0" fontId="8" fillId="6" borderId="1" xfId="1" applyFont="1" applyFill="1" applyBorder="1"/>
    <xf numFmtId="2" fontId="8" fillId="6" borderId="1" xfId="1" applyNumberFormat="1" applyFont="1" applyFill="1" applyBorder="1"/>
    <xf numFmtId="2" fontId="9" fillId="5" borderId="1" xfId="0" applyNumberFormat="1" applyFont="1" applyFill="1" applyBorder="1"/>
    <xf numFmtId="0" fontId="11" fillId="13" borderId="1" xfId="0" applyFont="1" applyFill="1" applyBorder="1"/>
    <xf numFmtId="0" fontId="11" fillId="0" borderId="1" xfId="0" applyFont="1" applyBorder="1"/>
    <xf numFmtId="0" fontId="3" fillId="3" borderId="0" xfId="0" applyFont="1" applyFill="1"/>
    <xf numFmtId="49" fontId="12" fillId="9" borderId="8" xfId="1" applyNumberFormat="1" applyFont="1" applyFill="1" applyBorder="1"/>
    <xf numFmtId="0" fontId="16" fillId="0" borderId="1" xfId="0" applyFont="1" applyBorder="1"/>
    <xf numFmtId="49" fontId="12" fillId="9" borderId="9" xfId="1" applyNumberFormat="1" applyFont="1" applyFill="1" applyBorder="1"/>
    <xf numFmtId="0" fontId="18" fillId="10" borderId="2" xfId="1" applyFont="1" applyFill="1" applyBorder="1"/>
    <xf numFmtId="0" fontId="19" fillId="0" borderId="0" xfId="0" applyFont="1" applyAlignment="1">
      <alignment horizontal="left"/>
    </xf>
    <xf numFmtId="0" fontId="19" fillId="11" borderId="1" xfId="0" applyFont="1" applyFill="1" applyBorder="1" applyAlignment="1">
      <alignment horizontal="left"/>
    </xf>
    <xf numFmtId="2" fontId="6" fillId="11" borderId="1" xfId="0" applyNumberFormat="1" applyFont="1" applyFill="1" applyBorder="1" applyAlignment="1">
      <alignment wrapText="1"/>
    </xf>
    <xf numFmtId="2" fontId="6" fillId="15" borderId="1" xfId="0" applyNumberFormat="1" applyFont="1" applyFill="1" applyBorder="1"/>
    <xf numFmtId="0" fontId="19" fillId="16" borderId="1" xfId="0" applyFont="1" applyFill="1" applyBorder="1" applyAlignment="1">
      <alignment horizontal="left"/>
    </xf>
    <xf numFmtId="49" fontId="11" fillId="4" borderId="0" xfId="1" applyNumberFormat="1" applyFont="1" applyFill="1"/>
    <xf numFmtId="0" fontId="23" fillId="0" borderId="1" xfId="1" applyFont="1" applyBorder="1"/>
    <xf numFmtId="0" fontId="23" fillId="0" borderId="8" xfId="1" applyFont="1" applyBorder="1"/>
    <xf numFmtId="0" fontId="23" fillId="0" borderId="1" xfId="1" applyFont="1" applyBorder="1" applyAlignment="1">
      <alignment horizontal="right"/>
    </xf>
    <xf numFmtId="0" fontId="23" fillId="17" borderId="1" xfId="1" applyFont="1" applyFill="1" applyBorder="1" applyAlignment="1">
      <alignment horizontal="right"/>
    </xf>
    <xf numFmtId="0" fontId="23" fillId="17" borderId="1" xfId="1" applyFont="1" applyFill="1" applyBorder="1"/>
    <xf numFmtId="0" fontId="23" fillId="18" borderId="1" xfId="1" applyFont="1" applyFill="1" applyBorder="1" applyAlignment="1">
      <alignment horizontal="right"/>
    </xf>
    <xf numFmtId="0" fontId="25" fillId="17" borderId="1" xfId="1" applyFont="1" applyFill="1" applyBorder="1"/>
    <xf numFmtId="49" fontId="23" fillId="0" borderId="1" xfId="1" applyNumberFormat="1" applyFont="1" applyBorder="1"/>
    <xf numFmtId="49" fontId="24" fillId="17" borderId="1" xfId="1" applyNumberFormat="1" applyFont="1" applyFill="1" applyBorder="1"/>
    <xf numFmtId="3" fontId="23" fillId="0" borderId="1" xfId="1" applyNumberFormat="1" applyFont="1" applyBorder="1" applyAlignment="1">
      <alignment horizontal="right"/>
    </xf>
    <xf numFmtId="49" fontId="23" fillId="0" borderId="9" xfId="1" applyNumberFormat="1" applyFont="1" applyBorder="1"/>
    <xf numFmtId="49" fontId="26" fillId="19" borderId="9" xfId="1" applyNumberFormat="1" applyFont="1" applyFill="1" applyBorder="1"/>
    <xf numFmtId="49" fontId="26" fillId="19" borderId="8" xfId="1" applyNumberFormat="1" applyFont="1" applyFill="1" applyBorder="1"/>
    <xf numFmtId="0" fontId="27" fillId="19" borderId="1" xfId="1" applyFont="1" applyFill="1" applyBorder="1"/>
    <xf numFmtId="49" fontId="24" fillId="20" borderId="9" xfId="1" applyNumberFormat="1" applyFont="1" applyFill="1" applyBorder="1"/>
    <xf numFmtId="0" fontId="23" fillId="20" borderId="1" xfId="1" applyFont="1" applyFill="1" applyBorder="1"/>
    <xf numFmtId="49" fontId="24" fillId="20" borderId="1" xfId="1" applyNumberFormat="1" applyFont="1" applyFill="1" applyBorder="1"/>
    <xf numFmtId="2" fontId="27" fillId="19" borderId="1" xfId="1" applyNumberFormat="1" applyFont="1" applyFill="1" applyBorder="1"/>
    <xf numFmtId="49" fontId="23" fillId="18" borderId="1" xfId="1" applyNumberFormat="1" applyFont="1" applyFill="1" applyBorder="1"/>
    <xf numFmtId="49" fontId="23" fillId="18" borderId="1" xfId="1" applyNumberFormat="1" applyFont="1" applyFill="1" applyBorder="1" applyAlignment="1">
      <alignment horizontal="right"/>
    </xf>
    <xf numFmtId="49" fontId="23" fillId="18" borderId="8" xfId="1" applyNumberFormat="1" applyFont="1" applyFill="1" applyBorder="1" applyAlignment="1">
      <alignment horizontal="right"/>
    </xf>
    <xf numFmtId="0" fontId="23" fillId="0" borderId="1" xfId="0" applyFont="1" applyBorder="1"/>
    <xf numFmtId="49" fontId="23" fillId="17" borderId="1" xfId="1" applyNumberFormat="1" applyFont="1" applyFill="1" applyBorder="1"/>
    <xf numFmtId="2" fontId="4" fillId="21" borderId="1" xfId="0" applyNumberFormat="1" applyFont="1" applyFill="1" applyBorder="1"/>
    <xf numFmtId="1" fontId="4" fillId="11" borderId="1" xfId="0" applyNumberFormat="1" applyFont="1" applyFill="1" applyBorder="1"/>
    <xf numFmtId="1" fontId="6" fillId="15" borderId="1" xfId="0" applyNumberFormat="1" applyFont="1" applyFill="1" applyBorder="1"/>
    <xf numFmtId="1" fontId="4" fillId="21" borderId="1" xfId="0" applyNumberFormat="1" applyFont="1" applyFill="1" applyBorder="1"/>
    <xf numFmtId="1" fontId="6" fillId="11" borderId="1" xfId="0" applyNumberFormat="1" applyFont="1" applyFill="1" applyBorder="1"/>
    <xf numFmtId="1" fontId="13" fillId="9" borderId="1" xfId="1" applyNumberFormat="1" applyFont="1" applyFill="1" applyBorder="1"/>
    <xf numFmtId="1" fontId="8" fillId="12" borderId="1" xfId="1" applyNumberFormat="1" applyFont="1" applyFill="1" applyBorder="1"/>
    <xf numFmtId="1" fontId="17" fillId="2" borderId="5" xfId="0" applyNumberFormat="1" applyFont="1" applyFill="1" applyBorder="1"/>
    <xf numFmtId="1" fontId="9" fillId="5" borderId="1" xfId="0" applyNumberFormat="1" applyFont="1" applyFill="1" applyBorder="1"/>
    <xf numFmtId="1" fontId="14" fillId="9" borderId="1" xfId="0" applyNumberFormat="1" applyFont="1" applyFill="1" applyBorder="1"/>
    <xf numFmtId="1" fontId="8" fillId="6" borderId="1" xfId="1" applyNumberFormat="1" applyFont="1" applyFill="1" applyBorder="1"/>
    <xf numFmtId="1" fontId="27" fillId="19" borderId="1" xfId="1" applyNumberFormat="1" applyFont="1" applyFill="1" applyBorder="1"/>
    <xf numFmtId="0" fontId="11" fillId="8" borderId="1" xfId="1" applyFont="1" applyFill="1" applyBorder="1" applyAlignment="1">
      <alignment horizontal="right"/>
    </xf>
    <xf numFmtId="49" fontId="23" fillId="0" borderId="9" xfId="1" applyNumberFormat="1" applyFont="1" applyBorder="1" applyAlignment="1">
      <alignment horizontal="left"/>
    </xf>
    <xf numFmtId="0" fontId="23" fillId="0" borderId="8" xfId="1" applyFont="1" applyBorder="1" applyAlignment="1">
      <alignment horizontal="right"/>
    </xf>
    <xf numFmtId="49" fontId="11" fillId="0" borderId="9" xfId="1" applyNumberFormat="1" applyFont="1" applyBorder="1"/>
    <xf numFmtId="0" fontId="23" fillId="0" borderId="9" xfId="1" applyFont="1" applyBorder="1"/>
    <xf numFmtId="49" fontId="23" fillId="0" borderId="10" xfId="1" applyNumberFormat="1" applyFont="1" applyBorder="1" applyAlignment="1">
      <alignment horizontal="left"/>
    </xf>
    <xf numFmtId="0" fontId="23" fillId="0" borderId="12" xfId="1" applyFont="1" applyBorder="1" applyAlignment="1">
      <alignment horizontal="right"/>
    </xf>
    <xf numFmtId="0" fontId="8" fillId="2" borderId="9" xfId="1" applyFont="1" applyFill="1" applyBorder="1"/>
    <xf numFmtId="0" fontId="8" fillId="2" borderId="16" xfId="1" applyFont="1" applyFill="1" applyBorder="1"/>
    <xf numFmtId="0" fontId="8" fillId="2" borderId="5" xfId="0" applyFont="1" applyFill="1" applyBorder="1" applyAlignment="1">
      <alignment horizontal="center" wrapText="1"/>
    </xf>
    <xf numFmtId="0" fontId="23" fillId="17" borderId="9" xfId="1" applyFont="1" applyFill="1" applyBorder="1"/>
    <xf numFmtId="49" fontId="11" fillId="4" borderId="1" xfId="1" applyNumberFormat="1" applyFont="1" applyFill="1" applyBorder="1"/>
    <xf numFmtId="49" fontId="23" fillId="18" borderId="9" xfId="1" applyNumberFormat="1" applyFont="1" applyFill="1" applyBorder="1"/>
    <xf numFmtId="2" fontId="3" fillId="0" borderId="0" xfId="0" applyNumberFormat="1" applyFont="1"/>
    <xf numFmtId="0" fontId="8" fillId="2" borderId="5" xfId="1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wrapText="1"/>
    </xf>
    <xf numFmtId="10" fontId="4" fillId="11" borderId="1" xfId="2" applyNumberFormat="1" applyFont="1" applyFill="1" applyBorder="1"/>
    <xf numFmtId="10" fontId="6" fillId="15" borderId="1" xfId="2" applyNumberFormat="1" applyFont="1" applyFill="1" applyBorder="1"/>
    <xf numFmtId="10" fontId="4" fillId="21" borderId="1" xfId="2" applyNumberFormat="1" applyFont="1" applyFill="1" applyBorder="1"/>
    <xf numFmtId="10" fontId="13" fillId="9" borderId="1" xfId="2" applyNumberFormat="1" applyFont="1" applyFill="1" applyBorder="1"/>
    <xf numFmtId="10" fontId="8" fillId="12" borderId="1" xfId="2" applyNumberFormat="1" applyFont="1" applyFill="1" applyBorder="1"/>
    <xf numFmtId="10" fontId="17" fillId="2" borderId="5" xfId="2" applyNumberFormat="1" applyFont="1" applyFill="1" applyBorder="1"/>
    <xf numFmtId="1" fontId="8" fillId="12" borderId="19" xfId="1" applyNumberFormat="1" applyFont="1" applyFill="1" applyBorder="1"/>
    <xf numFmtId="2" fontId="8" fillId="12" borderId="19" xfId="1" applyNumberFormat="1" applyFont="1" applyFill="1" applyBorder="1"/>
    <xf numFmtId="10" fontId="8" fillId="12" borderId="19" xfId="2" applyNumberFormat="1" applyFont="1" applyFill="1" applyBorder="1"/>
    <xf numFmtId="10" fontId="17" fillId="2" borderId="6" xfId="2" applyNumberFormat="1" applyFont="1" applyFill="1" applyBorder="1"/>
    <xf numFmtId="2" fontId="9" fillId="5" borderId="20" xfId="0" applyNumberFormat="1" applyFont="1" applyFill="1" applyBorder="1"/>
    <xf numFmtId="10" fontId="8" fillId="6" borderId="1" xfId="2" applyNumberFormat="1" applyFont="1" applyFill="1" applyBorder="1"/>
    <xf numFmtId="0" fontId="9" fillId="14" borderId="2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12" borderId="10" xfId="1" applyFont="1" applyFill="1" applyBorder="1" applyAlignment="1">
      <alignment horizontal="left"/>
    </xf>
    <xf numFmtId="0" fontId="8" fillId="12" borderId="12" xfId="1" applyFont="1" applyFill="1" applyBorder="1" applyAlignment="1">
      <alignment horizontal="left"/>
    </xf>
    <xf numFmtId="0" fontId="8" fillId="12" borderId="11" xfId="1" applyFont="1" applyFill="1" applyBorder="1" applyAlignment="1">
      <alignment horizontal="left"/>
    </xf>
    <xf numFmtId="0" fontId="18" fillId="10" borderId="2" xfId="1" applyFont="1" applyFill="1" applyBorder="1"/>
    <xf numFmtId="0" fontId="18" fillId="10" borderId="3" xfId="1" applyFont="1" applyFill="1" applyBorder="1"/>
    <xf numFmtId="0" fontId="18" fillId="10" borderId="4" xfId="1" applyFont="1" applyFill="1" applyBorder="1"/>
    <xf numFmtId="0" fontId="8" fillId="14" borderId="10" xfId="1" applyFont="1" applyFill="1" applyBorder="1" applyAlignment="1">
      <alignment horizontal="center"/>
    </xf>
    <xf numFmtId="0" fontId="8" fillId="14" borderId="12" xfId="1" applyFont="1" applyFill="1" applyBorder="1" applyAlignment="1">
      <alignment horizontal="center"/>
    </xf>
    <xf numFmtId="0" fontId="8" fillId="14" borderId="11" xfId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2" borderId="7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8" fillId="12" borderId="0" xfId="1" applyFont="1" applyFill="1" applyAlignment="1">
      <alignment horizontal="left"/>
    </xf>
    <xf numFmtId="0" fontId="8" fillId="12" borderId="18" xfId="1" applyFont="1" applyFill="1" applyBorder="1" applyAlignment="1">
      <alignment horizontal="left"/>
    </xf>
  </cellXfs>
  <cellStyles count="3">
    <cellStyle name="Excel Built-in Normal" xfId="1" xr:uid="{00000000-0005-0000-0000-000000000000}"/>
    <cellStyle name="Normálna" xfId="0" builtinId="0"/>
    <cellStyle name="Percentá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</xdr:rowOff>
    </xdr:from>
    <xdr:to>
      <xdr:col>2</xdr:col>
      <xdr:colOff>0</xdr:colOff>
      <xdr:row>2</xdr:row>
      <xdr:rowOff>142875</xdr:rowOff>
    </xdr:to>
    <xdr:pic>
      <xdr:nvPicPr>
        <xdr:cNvPr id="2" name="Obrázok 1" descr="Lenda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6096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77"/>
  <sheetViews>
    <sheetView tabSelected="1" zoomScale="90" zoomScaleNormal="90" workbookViewId="0">
      <pane ySplit="6" topLeftCell="A146" activePane="bottomLeft" state="frozen"/>
      <selection pane="bottomLeft" activeCell="D146" sqref="D146"/>
    </sheetView>
  </sheetViews>
  <sheetFormatPr defaultColWidth="9.140625" defaultRowHeight="15" x14ac:dyDescent="0.25"/>
  <cols>
    <col min="1" max="1" width="7.7109375" style="2" bestFit="1" customWidth="1"/>
    <col min="2" max="2" width="9.5703125" style="2" customWidth="1"/>
    <col min="3" max="3" width="13" style="2" customWidth="1"/>
    <col min="4" max="4" width="48.7109375" style="2" customWidth="1"/>
    <col min="5" max="23" width="9.7109375" style="2" customWidth="1"/>
    <col min="24" max="24" width="11.85546875" style="2" bestFit="1" customWidth="1"/>
    <col min="25" max="26" width="11.85546875" style="2" customWidth="1"/>
    <col min="27" max="27" width="9.140625" style="2"/>
    <col min="28" max="28" width="10.42578125" style="2" bestFit="1" customWidth="1"/>
    <col min="29" max="16384" width="9.140625" style="2"/>
  </cols>
  <sheetData>
    <row r="1" spans="1:26" ht="25.5" x14ac:dyDescent="0.35">
      <c r="A1" s="1"/>
      <c r="B1" s="134" t="s">
        <v>168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"/>
      <c r="Z1" s="1"/>
    </row>
    <row r="2" spans="1:26" x14ac:dyDescent="0.25">
      <c r="A2" s="3"/>
      <c r="B2" s="135" t="s">
        <v>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3"/>
      <c r="Z2" s="3"/>
    </row>
    <row r="3" spans="1:26" x14ac:dyDescent="0.25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6" customHeight="1" x14ac:dyDescent="0.25">
      <c r="A4" s="4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thickBot="1" x14ac:dyDescent="0.3">
      <c r="A5" s="6"/>
      <c r="B5" s="6" t="s">
        <v>1</v>
      </c>
      <c r="C5" s="4"/>
      <c r="D5" s="5"/>
      <c r="E5" s="131" t="s">
        <v>15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3"/>
      <c r="Y5" s="104"/>
      <c r="Z5" s="104"/>
    </row>
    <row r="6" spans="1:26" ht="39.75" thickBot="1" x14ac:dyDescent="0.3">
      <c r="A6" s="7" t="s">
        <v>17</v>
      </c>
      <c r="B6" s="7" t="s">
        <v>96</v>
      </c>
      <c r="C6" s="103" t="s">
        <v>19</v>
      </c>
      <c r="D6" s="97" t="s">
        <v>2</v>
      </c>
      <c r="E6" s="98" t="s">
        <v>141</v>
      </c>
      <c r="F6" s="98" t="s">
        <v>148</v>
      </c>
      <c r="G6" s="98" t="s">
        <v>150</v>
      </c>
      <c r="H6" s="98" t="s">
        <v>150</v>
      </c>
      <c r="I6" s="98" t="s">
        <v>153</v>
      </c>
      <c r="J6" s="98" t="s">
        <v>156</v>
      </c>
      <c r="K6" s="98" t="s">
        <v>157</v>
      </c>
      <c r="L6" s="98" t="s">
        <v>158</v>
      </c>
      <c r="M6" s="98" t="s">
        <v>162</v>
      </c>
      <c r="N6" s="98" t="s">
        <v>161</v>
      </c>
      <c r="O6" s="98" t="s">
        <v>163</v>
      </c>
      <c r="P6" s="98" t="s">
        <v>164</v>
      </c>
      <c r="Q6" s="98" t="s">
        <v>164</v>
      </c>
      <c r="R6" s="98" t="s">
        <v>164</v>
      </c>
      <c r="S6" s="98" t="s">
        <v>164</v>
      </c>
      <c r="T6" s="98" t="s">
        <v>164</v>
      </c>
      <c r="U6" s="98" t="s">
        <v>164</v>
      </c>
      <c r="V6" s="98" t="s">
        <v>164</v>
      </c>
      <c r="W6" s="98" t="s">
        <v>164</v>
      </c>
      <c r="X6" s="98" t="s">
        <v>88</v>
      </c>
      <c r="Y6" s="121" t="s">
        <v>169</v>
      </c>
      <c r="Z6" s="106" t="s">
        <v>170</v>
      </c>
    </row>
    <row r="7" spans="1:26" x14ac:dyDescent="0.25">
      <c r="A7" s="128" t="s">
        <v>44</v>
      </c>
      <c r="B7" s="129"/>
      <c r="C7" s="129"/>
      <c r="D7" s="13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</row>
    <row r="8" spans="1:26" x14ac:dyDescent="0.25">
      <c r="A8" s="10"/>
      <c r="B8" s="10" t="s">
        <v>3</v>
      </c>
      <c r="C8" s="11"/>
      <c r="D8" s="11" t="s">
        <v>69</v>
      </c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x14ac:dyDescent="0.25">
      <c r="A9" s="54">
        <v>41</v>
      </c>
      <c r="B9" s="54"/>
      <c r="C9" s="54">
        <v>312007</v>
      </c>
      <c r="D9" s="13" t="s">
        <v>113</v>
      </c>
      <c r="E9" s="78">
        <v>234157</v>
      </c>
      <c r="F9" s="16"/>
      <c r="G9" s="16">
        <v>12400</v>
      </c>
      <c r="H9" s="16"/>
      <c r="I9" s="16"/>
      <c r="J9" s="16"/>
      <c r="K9" s="16"/>
      <c r="L9" s="16"/>
      <c r="M9" s="16">
        <v>-9200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>
        <f t="shared" ref="X9:X15" si="0">SUM(E9:O9)</f>
        <v>237357</v>
      </c>
      <c r="Y9" s="16">
        <v>237358</v>
      </c>
      <c r="Z9" s="108">
        <f>Y9/X9</f>
        <v>1.0000042130630231</v>
      </c>
    </row>
    <row r="10" spans="1:26" x14ac:dyDescent="0.25">
      <c r="A10" s="54">
        <v>41</v>
      </c>
      <c r="B10" s="54"/>
      <c r="C10" s="54">
        <v>312007</v>
      </c>
      <c r="D10" s="13" t="s">
        <v>114</v>
      </c>
      <c r="E10" s="78">
        <v>138401</v>
      </c>
      <c r="F10" s="16"/>
      <c r="G10" s="16"/>
      <c r="H10" s="16"/>
      <c r="I10" s="16"/>
      <c r="J10" s="16"/>
      <c r="K10" s="16"/>
      <c r="L10" s="16"/>
      <c r="M10" s="16">
        <v>5000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>
        <f t="shared" si="0"/>
        <v>143401</v>
      </c>
      <c r="Y10" s="16">
        <v>143401</v>
      </c>
      <c r="Z10" s="108">
        <f t="shared" ref="Z10:Z11" si="1">Y10/X10</f>
        <v>1</v>
      </c>
    </row>
    <row r="11" spans="1:26" x14ac:dyDescent="0.25">
      <c r="A11" s="54">
        <v>41</v>
      </c>
      <c r="B11" s="54"/>
      <c r="C11" s="54">
        <v>312007</v>
      </c>
      <c r="D11" s="13" t="s">
        <v>81</v>
      </c>
      <c r="E11" s="78">
        <v>1000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>
        <f t="shared" si="0"/>
        <v>1000</v>
      </c>
      <c r="Y11" s="16">
        <v>1000</v>
      </c>
      <c r="Z11" s="108">
        <f t="shared" si="1"/>
        <v>1</v>
      </c>
    </row>
    <row r="12" spans="1:26" x14ac:dyDescent="0.25">
      <c r="A12" s="54">
        <v>41</v>
      </c>
      <c r="B12" s="54"/>
      <c r="C12" s="54">
        <v>312007</v>
      </c>
      <c r="D12" s="13" t="s">
        <v>85</v>
      </c>
      <c r="E12" s="78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>
        <f t="shared" si="0"/>
        <v>0</v>
      </c>
      <c r="Y12" s="16">
        <v>0</v>
      </c>
      <c r="Z12" s="108"/>
    </row>
    <row r="13" spans="1:26" x14ac:dyDescent="0.25">
      <c r="A13" s="54">
        <v>41</v>
      </c>
      <c r="B13" s="54"/>
      <c r="C13" s="55">
        <v>322005</v>
      </c>
      <c r="D13" s="54" t="s">
        <v>127</v>
      </c>
      <c r="E13" s="79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>
        <f t="shared" si="0"/>
        <v>0</v>
      </c>
      <c r="Y13" s="51">
        <v>0</v>
      </c>
      <c r="Z13" s="109"/>
    </row>
    <row r="14" spans="1:26" x14ac:dyDescent="0.25">
      <c r="A14" s="54">
        <v>41</v>
      </c>
      <c r="B14" s="54"/>
      <c r="C14" s="55">
        <v>322005</v>
      </c>
      <c r="D14" s="54" t="s">
        <v>160</v>
      </c>
      <c r="E14" s="79"/>
      <c r="F14" s="51"/>
      <c r="G14" s="51"/>
      <c r="H14" s="51"/>
      <c r="I14" s="51"/>
      <c r="J14" s="51"/>
      <c r="K14" s="51"/>
      <c r="L14" s="51"/>
      <c r="M14" s="51">
        <v>4200</v>
      </c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>
        <f t="shared" si="0"/>
        <v>4200</v>
      </c>
      <c r="Y14" s="51">
        <v>4200</v>
      </c>
      <c r="Z14" s="109">
        <f t="shared" ref="Z14:Z15" si="2">Y14/X14</f>
        <v>1</v>
      </c>
    </row>
    <row r="15" spans="1:26" x14ac:dyDescent="0.25">
      <c r="A15" s="17">
        <v>41</v>
      </c>
      <c r="B15" s="54"/>
      <c r="C15" s="18">
        <v>453</v>
      </c>
      <c r="D15" s="25" t="s">
        <v>89</v>
      </c>
      <c r="E15" s="80">
        <v>0</v>
      </c>
      <c r="F15" s="77">
        <v>46367.95</v>
      </c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>
        <f t="shared" si="0"/>
        <v>46367.95</v>
      </c>
      <c r="Y15" s="77">
        <v>46367.95</v>
      </c>
      <c r="Z15" s="110">
        <f t="shared" si="2"/>
        <v>1</v>
      </c>
    </row>
    <row r="16" spans="1:26" x14ac:dyDescent="0.25">
      <c r="A16" s="19" t="s">
        <v>41</v>
      </c>
      <c r="B16" s="19"/>
      <c r="C16" s="20"/>
      <c r="D16" s="21" t="s">
        <v>69</v>
      </c>
      <c r="E16" s="22">
        <f t="shared" ref="E16:Y16" si="3">SUM(E9:E15)</f>
        <v>373558</v>
      </c>
      <c r="F16" s="22">
        <f t="shared" si="3"/>
        <v>46367.95</v>
      </c>
      <c r="G16" s="22">
        <f t="shared" si="3"/>
        <v>12400</v>
      </c>
      <c r="H16" s="22">
        <f t="shared" si="3"/>
        <v>0</v>
      </c>
      <c r="I16" s="22">
        <f t="shared" si="3"/>
        <v>0</v>
      </c>
      <c r="J16" s="22">
        <f t="shared" si="3"/>
        <v>0</v>
      </c>
      <c r="K16" s="22">
        <f t="shared" si="3"/>
        <v>0</v>
      </c>
      <c r="L16" s="22">
        <f t="shared" si="3"/>
        <v>0</v>
      </c>
      <c r="M16" s="22">
        <f t="shared" si="3"/>
        <v>0</v>
      </c>
      <c r="N16" s="22">
        <f t="shared" si="3"/>
        <v>0</v>
      </c>
      <c r="O16" s="22">
        <f t="shared" si="3"/>
        <v>0</v>
      </c>
      <c r="P16" s="22">
        <f t="shared" si="3"/>
        <v>0</v>
      </c>
      <c r="Q16" s="22">
        <f t="shared" si="3"/>
        <v>0</v>
      </c>
      <c r="R16" s="22">
        <f t="shared" si="3"/>
        <v>0</v>
      </c>
      <c r="S16" s="22">
        <f t="shared" si="3"/>
        <v>0</v>
      </c>
      <c r="T16" s="22">
        <f t="shared" si="3"/>
        <v>0</v>
      </c>
      <c r="U16" s="22">
        <f t="shared" si="3"/>
        <v>0</v>
      </c>
      <c r="V16" s="22">
        <f t="shared" ref="V16:W16" si="4">SUM(V9:V15)</f>
        <v>0</v>
      </c>
      <c r="W16" s="22">
        <f t="shared" si="4"/>
        <v>0</v>
      </c>
      <c r="X16" s="22">
        <f t="shared" si="3"/>
        <v>432325.95</v>
      </c>
      <c r="Y16" s="22">
        <f t="shared" si="3"/>
        <v>432326.95</v>
      </c>
      <c r="Z16" s="111">
        <f>Y16/X16</f>
        <v>1.0000023130695717</v>
      </c>
    </row>
    <row r="17" spans="1:26" x14ac:dyDescent="0.25">
      <c r="A17" s="10"/>
      <c r="B17" s="10" t="s">
        <v>3</v>
      </c>
      <c r="C17" s="11"/>
      <c r="D17" s="11" t="s">
        <v>70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5">
      <c r="A18" s="54">
        <v>71</v>
      </c>
      <c r="B18" s="54"/>
      <c r="C18" s="56" t="s">
        <v>93</v>
      </c>
      <c r="D18" s="13" t="s">
        <v>72</v>
      </c>
      <c r="E18" s="78">
        <v>0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16">
        <f>SUM(E18:O18)</f>
        <v>0</v>
      </c>
      <c r="Y18" s="16">
        <v>204.44</v>
      </c>
      <c r="Z18" s="16"/>
    </row>
    <row r="19" spans="1:26" x14ac:dyDescent="0.25">
      <c r="A19" s="54">
        <v>71</v>
      </c>
      <c r="B19" s="54"/>
      <c r="C19" s="56" t="s">
        <v>94</v>
      </c>
      <c r="D19" s="13" t="s">
        <v>71</v>
      </c>
      <c r="E19" s="78">
        <v>58500</v>
      </c>
      <c r="F19" s="78"/>
      <c r="G19" s="78"/>
      <c r="H19" s="78"/>
      <c r="I19" s="78"/>
      <c r="J19" s="78"/>
      <c r="K19" s="78"/>
      <c r="L19" s="78"/>
      <c r="M19" s="78"/>
      <c r="N19" s="78"/>
      <c r="O19" s="16">
        <v>1063.5999999999999</v>
      </c>
      <c r="P19" s="16"/>
      <c r="Q19" s="16"/>
      <c r="R19" s="16"/>
      <c r="S19" s="16"/>
      <c r="T19" s="16"/>
      <c r="U19" s="16"/>
      <c r="V19" s="16"/>
      <c r="W19" s="16"/>
      <c r="X19" s="16">
        <f>SUM(E19:O19)</f>
        <v>59563.6</v>
      </c>
      <c r="Y19" s="16">
        <v>59563.600000000006</v>
      </c>
      <c r="Z19" s="108">
        <f t="shared" ref="Z19" si="5">Y19/X19</f>
        <v>1.0000000000000002</v>
      </c>
    </row>
    <row r="20" spans="1:26" x14ac:dyDescent="0.25">
      <c r="A20" s="19" t="s">
        <v>41</v>
      </c>
      <c r="B20" s="19"/>
      <c r="C20" s="20"/>
      <c r="D20" s="21" t="s">
        <v>70</v>
      </c>
      <c r="E20" s="23">
        <f>SUM(E18:E19)</f>
        <v>58500</v>
      </c>
      <c r="F20" s="23">
        <f>SUM(F18:F19)</f>
        <v>0</v>
      </c>
      <c r="G20" s="23">
        <f t="shared" ref="G20:K20" si="6">SUM(G18:G19)</f>
        <v>0</v>
      </c>
      <c r="H20" s="23">
        <f t="shared" si="6"/>
        <v>0</v>
      </c>
      <c r="I20" s="23">
        <f t="shared" si="6"/>
        <v>0</v>
      </c>
      <c r="J20" s="23">
        <f t="shared" si="6"/>
        <v>0</v>
      </c>
      <c r="K20" s="23">
        <f t="shared" si="6"/>
        <v>0</v>
      </c>
      <c r="L20" s="23">
        <f t="shared" ref="L20:M20" si="7">SUM(L18:L19)</f>
        <v>0</v>
      </c>
      <c r="M20" s="23">
        <f t="shared" si="7"/>
        <v>0</v>
      </c>
      <c r="N20" s="23">
        <f t="shared" ref="N20:O20" si="8">SUM(N18:N19)</f>
        <v>0</v>
      </c>
      <c r="O20" s="23">
        <f t="shared" si="8"/>
        <v>1063.5999999999999</v>
      </c>
      <c r="P20" s="23">
        <f t="shared" ref="P20:Q20" si="9">SUM(P18:P19)</f>
        <v>0</v>
      </c>
      <c r="Q20" s="23">
        <f t="shared" si="9"/>
        <v>0</v>
      </c>
      <c r="R20" s="23">
        <f t="shared" ref="R20:S20" si="10">SUM(R18:R19)</f>
        <v>0</v>
      </c>
      <c r="S20" s="23">
        <f t="shared" si="10"/>
        <v>0</v>
      </c>
      <c r="T20" s="23">
        <f t="shared" ref="T20:U20" si="11">SUM(T18:T19)</f>
        <v>0</v>
      </c>
      <c r="U20" s="23">
        <f t="shared" si="11"/>
        <v>0</v>
      </c>
      <c r="V20" s="23">
        <f t="shared" ref="V20:W20" si="12">SUM(V18:V19)</f>
        <v>0</v>
      </c>
      <c r="W20" s="23">
        <f t="shared" si="12"/>
        <v>0</v>
      </c>
      <c r="X20" s="23">
        <f t="shared" ref="X20:Y20" si="13">SUM(X18:X19)</f>
        <v>59563.6</v>
      </c>
      <c r="Y20" s="23">
        <f t="shared" si="13"/>
        <v>59768.040000000008</v>
      </c>
      <c r="Z20" s="111">
        <f>Y20/X20</f>
        <v>1.0034322975777155</v>
      </c>
    </row>
    <row r="21" spans="1:26" x14ac:dyDescent="0.25">
      <c r="A21" s="122" t="s">
        <v>50</v>
      </c>
      <c r="B21" s="123"/>
      <c r="C21" s="123"/>
      <c r="D21" s="124"/>
      <c r="E21" s="24">
        <f t="shared" ref="E21" si="14">E20+E16</f>
        <v>432058</v>
      </c>
      <c r="F21" s="24">
        <f t="shared" ref="F21:H21" si="15">F20+F16</f>
        <v>46367.95</v>
      </c>
      <c r="G21" s="24">
        <f t="shared" si="15"/>
        <v>12400</v>
      </c>
      <c r="H21" s="24">
        <f t="shared" si="15"/>
        <v>0</v>
      </c>
      <c r="I21" s="24">
        <f t="shared" ref="I21:K21" si="16">I20+I16</f>
        <v>0</v>
      </c>
      <c r="J21" s="24">
        <f t="shared" si="16"/>
        <v>0</v>
      </c>
      <c r="K21" s="24">
        <f t="shared" si="16"/>
        <v>0</v>
      </c>
      <c r="L21" s="24">
        <f t="shared" ref="L21:M21" si="17">L20+L16</f>
        <v>0</v>
      </c>
      <c r="M21" s="24">
        <f t="shared" si="17"/>
        <v>0</v>
      </c>
      <c r="N21" s="24">
        <f t="shared" ref="N21:O21" si="18">N20+N16</f>
        <v>0</v>
      </c>
      <c r="O21" s="24">
        <f t="shared" si="18"/>
        <v>1063.5999999999999</v>
      </c>
      <c r="P21" s="24">
        <f t="shared" ref="P21:Q21" si="19">P20+P16</f>
        <v>0</v>
      </c>
      <c r="Q21" s="24">
        <f t="shared" si="19"/>
        <v>0</v>
      </c>
      <c r="R21" s="24">
        <f t="shared" ref="R21:S21" si="20">R20+R16</f>
        <v>0</v>
      </c>
      <c r="S21" s="24">
        <f t="shared" si="20"/>
        <v>0</v>
      </c>
      <c r="T21" s="24">
        <f t="shared" ref="T21:U21" si="21">T20+T16</f>
        <v>0</v>
      </c>
      <c r="U21" s="24">
        <f t="shared" si="21"/>
        <v>0</v>
      </c>
      <c r="V21" s="24">
        <f t="shared" ref="V21:W21" si="22">V20+V16</f>
        <v>0</v>
      </c>
      <c r="W21" s="24">
        <f t="shared" si="22"/>
        <v>0</v>
      </c>
      <c r="X21" s="24">
        <f>X20+X16</f>
        <v>491889.55</v>
      </c>
      <c r="Y21" s="24">
        <f>Y20+Y16</f>
        <v>492094.99</v>
      </c>
      <c r="Z21" s="112">
        <f>Y21/X21</f>
        <v>1.0004176547357024</v>
      </c>
    </row>
    <row r="22" spans="1:26" x14ac:dyDescent="0.25">
      <c r="A22" s="128" t="s">
        <v>52</v>
      </c>
      <c r="B22" s="129"/>
      <c r="C22" s="129"/>
      <c r="D22" s="13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10"/>
      <c r="B23" s="10" t="s">
        <v>3</v>
      </c>
      <c r="C23" s="11"/>
      <c r="D23" s="11" t="s">
        <v>73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x14ac:dyDescent="0.25">
      <c r="A24" s="56" t="s">
        <v>95</v>
      </c>
      <c r="B24" s="54"/>
      <c r="C24" s="54">
        <v>322005</v>
      </c>
      <c r="D24" s="13" t="s">
        <v>74</v>
      </c>
      <c r="E24" s="79">
        <v>147000</v>
      </c>
      <c r="F24" s="51"/>
      <c r="G24" s="51"/>
      <c r="H24" s="51"/>
      <c r="I24" s="51"/>
      <c r="J24" s="51"/>
      <c r="K24" s="51"/>
      <c r="L24" s="51"/>
      <c r="M24" s="51"/>
      <c r="N24" s="51"/>
      <c r="O24" s="51">
        <v>2000</v>
      </c>
      <c r="P24" s="51"/>
      <c r="Q24" s="51"/>
      <c r="R24" s="51"/>
      <c r="S24" s="51"/>
      <c r="T24" s="51"/>
      <c r="U24" s="51"/>
      <c r="V24" s="51"/>
      <c r="W24" s="51"/>
      <c r="X24" s="51">
        <f t="shared" ref="X24:X29" si="23">SUM(E24:O24)</f>
        <v>149000</v>
      </c>
      <c r="Y24" s="51">
        <v>149000</v>
      </c>
      <c r="Z24" s="109">
        <f t="shared" ref="Z24" si="24">Y24/X24</f>
        <v>1</v>
      </c>
    </row>
    <row r="25" spans="1:26" x14ac:dyDescent="0.25">
      <c r="A25" s="56">
        <v>41</v>
      </c>
      <c r="B25" s="54"/>
      <c r="C25" s="54">
        <v>322005</v>
      </c>
      <c r="D25" s="13" t="s">
        <v>144</v>
      </c>
      <c r="E25" s="79">
        <v>5000</v>
      </c>
      <c r="F25" s="51">
        <v>-5000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>
        <f t="shared" si="23"/>
        <v>0</v>
      </c>
      <c r="Y25" s="51">
        <v>0</v>
      </c>
      <c r="Z25" s="109"/>
    </row>
    <row r="26" spans="1:26" x14ac:dyDescent="0.25">
      <c r="A26" s="54">
        <v>41</v>
      </c>
      <c r="B26" s="54"/>
      <c r="C26" s="55">
        <v>322005</v>
      </c>
      <c r="D26" s="54" t="s">
        <v>131</v>
      </c>
      <c r="E26" s="79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>
        <f t="shared" si="23"/>
        <v>0</v>
      </c>
      <c r="Y26" s="51">
        <v>0</v>
      </c>
      <c r="Z26" s="109"/>
    </row>
    <row r="27" spans="1:26" x14ac:dyDescent="0.25">
      <c r="A27" s="56">
        <v>41</v>
      </c>
      <c r="B27" s="54"/>
      <c r="C27" s="55">
        <v>312007</v>
      </c>
      <c r="D27" s="54" t="s">
        <v>146</v>
      </c>
      <c r="E27" s="81"/>
      <c r="F27" s="28">
        <v>6000</v>
      </c>
      <c r="G27" s="28"/>
      <c r="H27" s="28">
        <v>3937.93</v>
      </c>
      <c r="I27" s="28"/>
      <c r="J27" s="28">
        <v>5500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16">
        <f t="shared" si="23"/>
        <v>15437.93</v>
      </c>
      <c r="Y27" s="16">
        <v>15437.93</v>
      </c>
      <c r="Z27" s="108">
        <f t="shared" ref="Z27:Z29" si="25">Y27/X27</f>
        <v>1</v>
      </c>
    </row>
    <row r="28" spans="1:26" x14ac:dyDescent="0.25">
      <c r="A28" s="99">
        <v>111</v>
      </c>
      <c r="B28" s="93"/>
      <c r="C28" s="56">
        <v>312001</v>
      </c>
      <c r="D28" s="13" t="s">
        <v>139</v>
      </c>
      <c r="E28" s="81"/>
      <c r="F28" s="28"/>
      <c r="G28" s="28"/>
      <c r="H28" s="28"/>
      <c r="I28" s="28">
        <v>5242.22</v>
      </c>
      <c r="J28" s="28"/>
      <c r="K28" s="28">
        <v>2291.16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16">
        <f t="shared" si="23"/>
        <v>7533.38</v>
      </c>
      <c r="Y28" s="16">
        <v>7533.380000000001</v>
      </c>
      <c r="Z28" s="108">
        <f t="shared" si="25"/>
        <v>1.0000000000000002</v>
      </c>
    </row>
    <row r="29" spans="1:26" x14ac:dyDescent="0.25">
      <c r="A29" s="93">
        <v>41</v>
      </c>
      <c r="B29" s="54"/>
      <c r="C29" s="55">
        <v>453</v>
      </c>
      <c r="D29" s="25" t="s">
        <v>89</v>
      </c>
      <c r="E29" s="80"/>
      <c r="F29" s="77">
        <v>1139.73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>
        <f t="shared" si="23"/>
        <v>1139.73</v>
      </c>
      <c r="Y29" s="77">
        <v>1139.73</v>
      </c>
      <c r="Z29" s="110">
        <f t="shared" si="25"/>
        <v>1</v>
      </c>
    </row>
    <row r="30" spans="1:26" x14ac:dyDescent="0.25">
      <c r="A30" s="19" t="s">
        <v>41</v>
      </c>
      <c r="B30" s="19"/>
      <c r="C30" s="20"/>
      <c r="D30" s="21" t="s">
        <v>69</v>
      </c>
      <c r="E30" s="22">
        <f>SUM(E24:E29)</f>
        <v>152000</v>
      </c>
      <c r="F30" s="22">
        <f t="shared" ref="F30:Y30" si="26">SUM(F24:F29)</f>
        <v>2139.73</v>
      </c>
      <c r="G30" s="22">
        <f t="shared" si="26"/>
        <v>0</v>
      </c>
      <c r="H30" s="22">
        <f t="shared" si="26"/>
        <v>3937.93</v>
      </c>
      <c r="I30" s="22">
        <f t="shared" si="26"/>
        <v>5242.22</v>
      </c>
      <c r="J30" s="22">
        <f t="shared" si="26"/>
        <v>5500</v>
      </c>
      <c r="K30" s="22">
        <f t="shared" si="26"/>
        <v>2291.16</v>
      </c>
      <c r="L30" s="22">
        <f t="shared" si="26"/>
        <v>0</v>
      </c>
      <c r="M30" s="22">
        <f t="shared" si="26"/>
        <v>0</v>
      </c>
      <c r="N30" s="22">
        <f t="shared" si="26"/>
        <v>0</v>
      </c>
      <c r="O30" s="22">
        <f t="shared" si="26"/>
        <v>2000</v>
      </c>
      <c r="P30" s="22">
        <f t="shared" si="26"/>
        <v>0</v>
      </c>
      <c r="Q30" s="22">
        <f t="shared" si="26"/>
        <v>0</v>
      </c>
      <c r="R30" s="22">
        <f t="shared" si="26"/>
        <v>0</v>
      </c>
      <c r="S30" s="22">
        <f t="shared" si="26"/>
        <v>0</v>
      </c>
      <c r="T30" s="22">
        <f t="shared" si="26"/>
        <v>0</v>
      </c>
      <c r="U30" s="22">
        <f t="shared" si="26"/>
        <v>0</v>
      </c>
      <c r="V30" s="22">
        <f t="shared" ref="V30:W30" si="27">SUM(V24:V29)</f>
        <v>0</v>
      </c>
      <c r="W30" s="22">
        <f t="shared" si="27"/>
        <v>0</v>
      </c>
      <c r="X30" s="22">
        <f t="shared" si="26"/>
        <v>173111.04000000001</v>
      </c>
      <c r="Y30" s="22">
        <f t="shared" si="26"/>
        <v>173111.04000000001</v>
      </c>
      <c r="Z30" s="111">
        <f>Y30/X30</f>
        <v>1</v>
      </c>
    </row>
    <row r="31" spans="1:26" x14ac:dyDescent="0.25">
      <c r="A31" s="10"/>
      <c r="B31" s="10" t="s">
        <v>3</v>
      </c>
      <c r="C31" s="11"/>
      <c r="D31" s="11" t="s">
        <v>70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s="27" customFormat="1" ht="12.75" x14ac:dyDescent="0.2">
      <c r="A32" s="57" t="s">
        <v>97</v>
      </c>
      <c r="B32" s="58"/>
      <c r="C32" s="59">
        <v>453</v>
      </c>
      <c r="D32" s="25" t="s">
        <v>89</v>
      </c>
      <c r="E32" s="77">
        <v>39811</v>
      </c>
      <c r="F32" s="77">
        <v>5096.78</v>
      </c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>
        <f t="shared" ref="X32:X43" si="28">SUM(E32:O32)</f>
        <v>44907.78</v>
      </c>
      <c r="Y32" s="77">
        <v>44907.78</v>
      </c>
      <c r="Z32" s="110">
        <f t="shared" ref="Z32:Z43" si="29">Y32/X32</f>
        <v>1</v>
      </c>
    </row>
    <row r="33" spans="1:26" s="27" customFormat="1" ht="12.75" x14ac:dyDescent="0.2">
      <c r="A33" s="58">
        <v>71</v>
      </c>
      <c r="B33" s="58"/>
      <c r="C33" s="59">
        <v>223001</v>
      </c>
      <c r="D33" s="25" t="s">
        <v>63</v>
      </c>
      <c r="E33" s="26">
        <v>4000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>
        <f t="shared" si="28"/>
        <v>4000</v>
      </c>
      <c r="Y33" s="16">
        <v>1471.53</v>
      </c>
      <c r="Z33" s="108">
        <f t="shared" si="29"/>
        <v>0.3678825</v>
      </c>
    </row>
    <row r="34" spans="1:26" x14ac:dyDescent="0.25">
      <c r="A34" s="58">
        <v>71</v>
      </c>
      <c r="B34" s="60"/>
      <c r="C34" s="59">
        <v>223001</v>
      </c>
      <c r="D34" s="14" t="s">
        <v>86</v>
      </c>
      <c r="E34" s="26">
        <v>1000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>
        <f t="shared" si="28"/>
        <v>1000</v>
      </c>
      <c r="Y34" s="16">
        <v>4381.8</v>
      </c>
      <c r="Z34" s="108">
        <f t="shared" si="29"/>
        <v>4.3818000000000001</v>
      </c>
    </row>
    <row r="35" spans="1:26" x14ac:dyDescent="0.25">
      <c r="A35" s="58">
        <v>71</v>
      </c>
      <c r="B35" s="58"/>
      <c r="C35" s="59">
        <v>223001</v>
      </c>
      <c r="D35" s="30" t="s">
        <v>155</v>
      </c>
      <c r="E35" s="26"/>
      <c r="F35" s="16"/>
      <c r="G35" s="16"/>
      <c r="H35" s="16"/>
      <c r="I35" s="16"/>
      <c r="J35" s="16">
        <v>2000</v>
      </c>
      <c r="K35" s="16">
        <v>1500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>
        <f t="shared" si="28"/>
        <v>3500</v>
      </c>
      <c r="Y35" s="16">
        <v>4048.28</v>
      </c>
      <c r="Z35" s="108">
        <f t="shared" si="29"/>
        <v>1.1566514285714287</v>
      </c>
    </row>
    <row r="36" spans="1:26" s="4" customFormat="1" x14ac:dyDescent="0.25">
      <c r="A36" s="58">
        <v>71</v>
      </c>
      <c r="B36" s="58"/>
      <c r="C36" s="59">
        <v>223001</v>
      </c>
      <c r="D36" s="30" t="s">
        <v>53</v>
      </c>
      <c r="E36" s="15">
        <v>1800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16">
        <f t="shared" si="28"/>
        <v>1800</v>
      </c>
      <c r="Y36" s="16">
        <v>522</v>
      </c>
      <c r="Z36" s="108">
        <f t="shared" si="29"/>
        <v>0.28999999999999998</v>
      </c>
    </row>
    <row r="37" spans="1:26" s="4" customFormat="1" x14ac:dyDescent="0.25">
      <c r="A37" s="58">
        <v>71</v>
      </c>
      <c r="B37" s="58"/>
      <c r="C37" s="59">
        <v>223001</v>
      </c>
      <c r="D37" s="30" t="s">
        <v>75</v>
      </c>
      <c r="E37" s="15">
        <f>60000+3750</f>
        <v>63750</v>
      </c>
      <c r="F37" s="28"/>
      <c r="G37" s="28"/>
      <c r="H37" s="28"/>
      <c r="I37" s="28"/>
      <c r="J37" s="28"/>
      <c r="K37" s="28"/>
      <c r="L37" s="28"/>
      <c r="M37" s="28"/>
      <c r="N37" s="28"/>
      <c r="O37" s="28">
        <v>1936.4</v>
      </c>
      <c r="P37" s="28"/>
      <c r="Q37" s="28"/>
      <c r="R37" s="28"/>
      <c r="S37" s="28"/>
      <c r="T37" s="28"/>
      <c r="U37" s="28"/>
      <c r="V37" s="28"/>
      <c r="W37" s="28"/>
      <c r="X37" s="16">
        <f t="shared" si="28"/>
        <v>65686.399999999994</v>
      </c>
      <c r="Y37" s="16">
        <v>68760.430000000008</v>
      </c>
      <c r="Z37" s="108">
        <f t="shared" si="29"/>
        <v>1.0467985762654068</v>
      </c>
    </row>
    <row r="38" spans="1:26" s="4" customFormat="1" x14ac:dyDescent="0.25">
      <c r="A38" s="58">
        <v>71</v>
      </c>
      <c r="B38" s="58"/>
      <c r="C38" s="59">
        <v>223001</v>
      </c>
      <c r="D38" s="30" t="s">
        <v>76</v>
      </c>
      <c r="E38" s="15">
        <v>3600</v>
      </c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16">
        <f t="shared" si="28"/>
        <v>3600</v>
      </c>
      <c r="Y38" s="16">
        <v>3450</v>
      </c>
      <c r="Z38" s="108">
        <f t="shared" si="29"/>
        <v>0.95833333333333337</v>
      </c>
    </row>
    <row r="39" spans="1:26" s="4" customFormat="1" x14ac:dyDescent="0.25">
      <c r="A39" s="58">
        <v>71</v>
      </c>
      <c r="B39" s="58"/>
      <c r="C39" s="59">
        <v>223001</v>
      </c>
      <c r="D39" s="30" t="s">
        <v>77</v>
      </c>
      <c r="E39" s="15">
        <v>240</v>
      </c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16">
        <f t="shared" si="28"/>
        <v>240</v>
      </c>
      <c r="Y39" s="16">
        <v>0</v>
      </c>
      <c r="Z39" s="108">
        <f t="shared" si="29"/>
        <v>0</v>
      </c>
    </row>
    <row r="40" spans="1:26" s="4" customFormat="1" x14ac:dyDescent="0.25">
      <c r="A40" s="58">
        <v>71</v>
      </c>
      <c r="B40" s="58"/>
      <c r="C40" s="59">
        <v>223001</v>
      </c>
      <c r="D40" s="30" t="s">
        <v>78</v>
      </c>
      <c r="E40" s="15">
        <v>60</v>
      </c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16">
        <f t="shared" si="28"/>
        <v>60</v>
      </c>
      <c r="Y40" s="16">
        <v>120</v>
      </c>
      <c r="Z40" s="108">
        <f t="shared" si="29"/>
        <v>2</v>
      </c>
    </row>
    <row r="41" spans="1:26" s="32" customFormat="1" ht="12.75" x14ac:dyDescent="0.2">
      <c r="A41" s="58">
        <v>71</v>
      </c>
      <c r="B41" s="54"/>
      <c r="C41" s="59">
        <v>223001</v>
      </c>
      <c r="D41" s="13" t="s">
        <v>79</v>
      </c>
      <c r="E41" s="31">
        <f>124200+13800</f>
        <v>138000</v>
      </c>
      <c r="F41" s="50"/>
      <c r="G41" s="50"/>
      <c r="H41" s="50"/>
      <c r="I41" s="50"/>
      <c r="J41" s="50"/>
      <c r="K41" s="50"/>
      <c r="L41" s="50"/>
      <c r="M41" s="50"/>
      <c r="N41" s="50"/>
      <c r="O41" s="50">
        <v>2550</v>
      </c>
      <c r="P41" s="50"/>
      <c r="Q41" s="50"/>
      <c r="R41" s="50"/>
      <c r="S41" s="50"/>
      <c r="T41" s="50"/>
      <c r="U41" s="50"/>
      <c r="V41" s="50"/>
      <c r="W41" s="50"/>
      <c r="X41" s="16">
        <f t="shared" si="28"/>
        <v>140550</v>
      </c>
      <c r="Y41" s="16">
        <v>145743.21</v>
      </c>
      <c r="Z41" s="108">
        <f t="shared" si="29"/>
        <v>1.0369491995731055</v>
      </c>
    </row>
    <row r="42" spans="1:26" x14ac:dyDescent="0.25">
      <c r="A42" s="58">
        <v>71</v>
      </c>
      <c r="B42" s="54"/>
      <c r="C42" s="56">
        <v>292</v>
      </c>
      <c r="D42" s="13" t="s">
        <v>80</v>
      </c>
      <c r="E42" s="15">
        <v>2500</v>
      </c>
      <c r="F42" s="78"/>
      <c r="G42" s="78"/>
      <c r="H42" s="78"/>
      <c r="I42" s="78"/>
      <c r="J42" s="78"/>
      <c r="K42" s="78"/>
      <c r="L42" s="78"/>
      <c r="M42" s="78"/>
      <c r="N42" s="78"/>
      <c r="O42" s="16">
        <v>2450</v>
      </c>
      <c r="P42" s="16"/>
      <c r="Q42" s="16"/>
      <c r="R42" s="16"/>
      <c r="S42" s="16"/>
      <c r="T42" s="16"/>
      <c r="U42" s="16"/>
      <c r="V42" s="16"/>
      <c r="W42" s="16"/>
      <c r="X42" s="16">
        <f t="shared" si="28"/>
        <v>4950</v>
      </c>
      <c r="Y42" s="16">
        <v>5211.76</v>
      </c>
      <c r="Z42" s="108">
        <f t="shared" si="29"/>
        <v>1.0528808080808081</v>
      </c>
    </row>
    <row r="43" spans="1:26" x14ac:dyDescent="0.25">
      <c r="A43" s="58">
        <v>71</v>
      </c>
      <c r="B43" s="54"/>
      <c r="C43" s="56">
        <v>223001</v>
      </c>
      <c r="D43" s="13" t="s">
        <v>140</v>
      </c>
      <c r="E43" s="15">
        <v>867474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16">
        <f t="shared" si="28"/>
        <v>867474</v>
      </c>
      <c r="Y43" s="16">
        <v>818204.19</v>
      </c>
      <c r="Z43" s="108">
        <f t="shared" si="29"/>
        <v>0.94320312770181003</v>
      </c>
    </row>
    <row r="44" spans="1:26" x14ac:dyDescent="0.25">
      <c r="A44" s="19" t="s">
        <v>41</v>
      </c>
      <c r="B44" s="19"/>
      <c r="C44" s="20"/>
      <c r="D44" s="21" t="s">
        <v>70</v>
      </c>
      <c r="E44" s="82">
        <f>SUM(E32:E43)</f>
        <v>1122235</v>
      </c>
      <c r="F44" s="82">
        <f t="shared" ref="F44:X44" si="30">SUM(F32:F43)</f>
        <v>5096.78</v>
      </c>
      <c r="G44" s="82">
        <f t="shared" ref="G44:H44" si="31">SUM(G32:G43)</f>
        <v>0</v>
      </c>
      <c r="H44" s="82">
        <f t="shared" si="31"/>
        <v>0</v>
      </c>
      <c r="I44" s="82">
        <f t="shared" ref="I44:J44" si="32">SUM(I32:I43)</f>
        <v>0</v>
      </c>
      <c r="J44" s="82">
        <f t="shared" si="32"/>
        <v>2000</v>
      </c>
      <c r="K44" s="82">
        <f t="shared" ref="K44:M44" si="33">SUM(K32:K43)</f>
        <v>1500</v>
      </c>
      <c r="L44" s="82">
        <f t="shared" si="33"/>
        <v>0</v>
      </c>
      <c r="M44" s="82">
        <f t="shared" si="33"/>
        <v>0</v>
      </c>
      <c r="N44" s="82">
        <f t="shared" ref="N44:O44" si="34">SUM(N32:N43)</f>
        <v>0</v>
      </c>
      <c r="O44" s="82">
        <f t="shared" si="34"/>
        <v>6936.4</v>
      </c>
      <c r="P44" s="82">
        <f t="shared" ref="P44:Q44" si="35">SUM(P32:P43)</f>
        <v>0</v>
      </c>
      <c r="Q44" s="82">
        <f t="shared" si="35"/>
        <v>0</v>
      </c>
      <c r="R44" s="82">
        <f t="shared" ref="R44:S44" si="36">SUM(R32:R43)</f>
        <v>0</v>
      </c>
      <c r="S44" s="82">
        <f t="shared" si="36"/>
        <v>0</v>
      </c>
      <c r="T44" s="82">
        <f t="shared" ref="T44:U44" si="37">SUM(T32:T43)</f>
        <v>0</v>
      </c>
      <c r="U44" s="82">
        <f t="shared" si="37"/>
        <v>0</v>
      </c>
      <c r="V44" s="82">
        <f t="shared" ref="V44:W44" si="38">SUM(V32:V43)</f>
        <v>0</v>
      </c>
      <c r="W44" s="82">
        <f t="shared" si="38"/>
        <v>0</v>
      </c>
      <c r="X44" s="82">
        <f t="shared" si="30"/>
        <v>1137768.18</v>
      </c>
      <c r="Y44" s="22">
        <f t="shared" ref="Y44" si="39">SUM(Y32:Y43)</f>
        <v>1096820.98</v>
      </c>
      <c r="Z44" s="111">
        <f>Y44/X44</f>
        <v>0.9640109464126515</v>
      </c>
    </row>
    <row r="45" spans="1:26" ht="15.75" thickBot="1" x14ac:dyDescent="0.3">
      <c r="A45" s="122" t="s">
        <v>66</v>
      </c>
      <c r="B45" s="138"/>
      <c r="C45" s="138"/>
      <c r="D45" s="139"/>
      <c r="E45" s="114">
        <f t="shared" ref="E45:X45" si="40">SUM(E44,E30)</f>
        <v>1274235</v>
      </c>
      <c r="F45" s="115">
        <f t="shared" ref="F45:K45" si="41">SUM(F44,F30)</f>
        <v>7236.51</v>
      </c>
      <c r="G45" s="115">
        <f t="shared" si="41"/>
        <v>0</v>
      </c>
      <c r="H45" s="115">
        <f t="shared" si="41"/>
        <v>3937.93</v>
      </c>
      <c r="I45" s="115">
        <f t="shared" si="41"/>
        <v>5242.22</v>
      </c>
      <c r="J45" s="115">
        <f t="shared" si="41"/>
        <v>7500</v>
      </c>
      <c r="K45" s="115">
        <f t="shared" si="41"/>
        <v>3791.16</v>
      </c>
      <c r="L45" s="115">
        <f t="shared" ref="L45:M45" si="42">SUM(L44,L30)</f>
        <v>0</v>
      </c>
      <c r="M45" s="115">
        <f t="shared" si="42"/>
        <v>0</v>
      </c>
      <c r="N45" s="115">
        <f t="shared" ref="N45:O45" si="43">SUM(N44,N30)</f>
        <v>0</v>
      </c>
      <c r="O45" s="115">
        <f t="shared" si="43"/>
        <v>8936.4</v>
      </c>
      <c r="P45" s="115">
        <f t="shared" ref="P45:Q45" si="44">SUM(P44,P30)</f>
        <v>0</v>
      </c>
      <c r="Q45" s="115">
        <f t="shared" si="44"/>
        <v>0</v>
      </c>
      <c r="R45" s="115">
        <f t="shared" ref="R45:S45" si="45">SUM(R44,R30)</f>
        <v>0</v>
      </c>
      <c r="S45" s="115">
        <f t="shared" si="45"/>
        <v>0</v>
      </c>
      <c r="T45" s="115">
        <f t="shared" ref="T45:U45" si="46">SUM(T44,T30)</f>
        <v>0</v>
      </c>
      <c r="U45" s="115">
        <f t="shared" si="46"/>
        <v>0</v>
      </c>
      <c r="V45" s="115">
        <f t="shared" ref="V45:W45" si="47">SUM(V44,V30)</f>
        <v>0</v>
      </c>
      <c r="W45" s="115">
        <f t="shared" si="47"/>
        <v>0</v>
      </c>
      <c r="X45" s="115">
        <f t="shared" si="40"/>
        <v>1310879.22</v>
      </c>
      <c r="Y45" s="115">
        <f t="shared" ref="Y45" si="48">SUM(Y44,Y30)</f>
        <v>1269932.02</v>
      </c>
      <c r="Z45" s="116">
        <f>Y45/X45</f>
        <v>0.96876356007840303</v>
      </c>
    </row>
    <row r="46" spans="1:26" ht="16.5" thickBot="1" x14ac:dyDescent="0.3">
      <c r="A46" s="33"/>
      <c r="B46" s="136" t="s">
        <v>4</v>
      </c>
      <c r="C46" s="137"/>
      <c r="D46" s="137"/>
      <c r="E46" s="84">
        <f t="shared" ref="E46:X46" si="49">E45+E21</f>
        <v>1706293</v>
      </c>
      <c r="F46" s="34">
        <f t="shared" si="49"/>
        <v>53604.46</v>
      </c>
      <c r="G46" s="34">
        <f t="shared" si="49"/>
        <v>12400</v>
      </c>
      <c r="H46" s="34">
        <f t="shared" si="49"/>
        <v>3937.93</v>
      </c>
      <c r="I46" s="34">
        <f t="shared" si="49"/>
        <v>5242.22</v>
      </c>
      <c r="J46" s="34">
        <f t="shared" si="49"/>
        <v>7500</v>
      </c>
      <c r="K46" s="34">
        <f t="shared" ref="K46:M46" si="50">K45+K21</f>
        <v>3791.16</v>
      </c>
      <c r="L46" s="34">
        <f t="shared" si="50"/>
        <v>0</v>
      </c>
      <c r="M46" s="34">
        <f t="shared" si="50"/>
        <v>0</v>
      </c>
      <c r="N46" s="34">
        <f t="shared" ref="N46:O46" si="51">N45+N21</f>
        <v>0</v>
      </c>
      <c r="O46" s="34">
        <f t="shared" si="51"/>
        <v>10000</v>
      </c>
      <c r="P46" s="34">
        <f t="shared" ref="P46:Q46" si="52">P45+P21</f>
        <v>0</v>
      </c>
      <c r="Q46" s="34">
        <f t="shared" si="52"/>
        <v>0</v>
      </c>
      <c r="R46" s="34">
        <f t="shared" ref="R46:S46" si="53">R45+R21</f>
        <v>0</v>
      </c>
      <c r="S46" s="34">
        <f t="shared" si="53"/>
        <v>0</v>
      </c>
      <c r="T46" s="34">
        <f t="shared" ref="T46:U46" si="54">T45+T21</f>
        <v>0</v>
      </c>
      <c r="U46" s="34">
        <f t="shared" si="54"/>
        <v>0</v>
      </c>
      <c r="V46" s="34">
        <f t="shared" ref="V46:W46" si="55">V45+V21</f>
        <v>0</v>
      </c>
      <c r="W46" s="34">
        <f t="shared" si="55"/>
        <v>0</v>
      </c>
      <c r="X46" s="34">
        <f t="shared" si="49"/>
        <v>1802768.77</v>
      </c>
      <c r="Y46" s="34">
        <f t="shared" ref="Y46" si="56">Y45+Y21</f>
        <v>1762027.01</v>
      </c>
      <c r="Z46" s="117">
        <f>Y46/X46</f>
        <v>0.97740045163972966</v>
      </c>
    </row>
    <row r="47" spans="1:26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8.25" customHeigh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5.75" thickBot="1" x14ac:dyDescent="0.3">
      <c r="A49" s="6"/>
      <c r="B49" s="6" t="s">
        <v>5</v>
      </c>
      <c r="C49" s="4"/>
      <c r="D49" s="5"/>
      <c r="E49" s="131" t="s">
        <v>15</v>
      </c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3"/>
      <c r="Y49" s="104"/>
      <c r="Z49" s="104"/>
    </row>
    <row r="50" spans="1:26" ht="39.75" thickBot="1" x14ac:dyDescent="0.3">
      <c r="A50" s="7" t="s">
        <v>17</v>
      </c>
      <c r="B50" s="7" t="s">
        <v>96</v>
      </c>
      <c r="C50" s="8" t="s">
        <v>19</v>
      </c>
      <c r="D50" s="96" t="s">
        <v>2</v>
      </c>
      <c r="E50" s="98" t="s">
        <v>141</v>
      </c>
      <c r="F50" s="98" t="s">
        <v>148</v>
      </c>
      <c r="G50" s="98" t="s">
        <v>150</v>
      </c>
      <c r="H50" s="98" t="s">
        <v>150</v>
      </c>
      <c r="I50" s="98" t="s">
        <v>153</v>
      </c>
      <c r="J50" s="98" t="s">
        <v>156</v>
      </c>
      <c r="K50" s="98" t="s">
        <v>157</v>
      </c>
      <c r="L50" s="98" t="s">
        <v>158</v>
      </c>
      <c r="M50" s="98" t="s">
        <v>162</v>
      </c>
      <c r="N50" s="98" t="s">
        <v>161</v>
      </c>
      <c r="O50" s="98" t="s">
        <v>163</v>
      </c>
      <c r="P50" s="98" t="s">
        <v>164</v>
      </c>
      <c r="Q50" s="98" t="s">
        <v>164</v>
      </c>
      <c r="R50" s="98" t="s">
        <v>164</v>
      </c>
      <c r="S50" s="98" t="s">
        <v>164</v>
      </c>
      <c r="T50" s="98" t="s">
        <v>164</v>
      </c>
      <c r="U50" s="98" t="s">
        <v>164</v>
      </c>
      <c r="V50" s="98" t="s">
        <v>164</v>
      </c>
      <c r="W50" s="98" t="s">
        <v>164</v>
      </c>
      <c r="X50" s="107" t="s">
        <v>88</v>
      </c>
      <c r="Y50" s="105" t="s">
        <v>169</v>
      </c>
      <c r="Z50" s="105" t="s">
        <v>170</v>
      </c>
    </row>
    <row r="51" spans="1:26" x14ac:dyDescent="0.25">
      <c r="A51" s="128" t="s">
        <v>44</v>
      </c>
      <c r="B51" s="129"/>
      <c r="C51" s="129"/>
      <c r="D51" s="13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61" t="s">
        <v>18</v>
      </c>
      <c r="B52" s="61" t="s">
        <v>98</v>
      </c>
      <c r="C52" s="56" t="s">
        <v>99</v>
      </c>
      <c r="D52" s="13" t="s">
        <v>20</v>
      </c>
      <c r="E52" s="81">
        <v>93848</v>
      </c>
      <c r="F52" s="28"/>
      <c r="G52" s="28">
        <v>2000</v>
      </c>
      <c r="H52" s="28"/>
      <c r="I52" s="28"/>
      <c r="J52" s="28"/>
      <c r="K52" s="28"/>
      <c r="L52" s="28"/>
      <c r="M52" s="28">
        <v>-9000</v>
      </c>
      <c r="N52" s="28">
        <v>-1000</v>
      </c>
      <c r="O52" s="28"/>
      <c r="P52" s="28"/>
      <c r="Q52" s="28"/>
      <c r="R52" s="28"/>
      <c r="S52" s="28"/>
      <c r="T52" s="28"/>
      <c r="U52" s="28"/>
      <c r="V52" s="28"/>
      <c r="W52" s="28"/>
      <c r="X52" s="16">
        <f t="shared" ref="X52:X62" si="57">SUM(E52:O52)</f>
        <v>85848</v>
      </c>
      <c r="Y52" s="16">
        <v>85702.44</v>
      </c>
      <c r="Z52" s="108">
        <f t="shared" ref="Z52:Z62" si="58">Y52/X52</f>
        <v>0.99830444506569749</v>
      </c>
    </row>
    <row r="53" spans="1:26" x14ac:dyDescent="0.25">
      <c r="A53" s="61" t="s">
        <v>18</v>
      </c>
      <c r="B53" s="61" t="s">
        <v>98</v>
      </c>
      <c r="C53" s="54">
        <v>620</v>
      </c>
      <c r="D53" s="13" t="s">
        <v>22</v>
      </c>
      <c r="E53" s="81">
        <v>34677</v>
      </c>
      <c r="F53" s="28"/>
      <c r="G53" s="28">
        <v>700</v>
      </c>
      <c r="H53" s="28"/>
      <c r="I53" s="28"/>
      <c r="J53" s="28"/>
      <c r="K53" s="28"/>
      <c r="L53" s="28"/>
      <c r="M53" s="28">
        <v>-1000</v>
      </c>
      <c r="N53" s="28">
        <v>-1900</v>
      </c>
      <c r="O53" s="28"/>
      <c r="P53" s="28"/>
      <c r="Q53" s="28"/>
      <c r="R53" s="28"/>
      <c r="S53" s="28"/>
      <c r="T53" s="28"/>
      <c r="U53" s="28"/>
      <c r="V53" s="28"/>
      <c r="W53" s="28"/>
      <c r="X53" s="16">
        <f t="shared" si="57"/>
        <v>32477</v>
      </c>
      <c r="Y53" s="16">
        <v>32408.080000000002</v>
      </c>
      <c r="Z53" s="108">
        <f t="shared" si="58"/>
        <v>0.99787788280937284</v>
      </c>
    </row>
    <row r="54" spans="1:26" x14ac:dyDescent="0.25">
      <c r="A54" s="61" t="s">
        <v>18</v>
      </c>
      <c r="B54" s="61" t="s">
        <v>98</v>
      </c>
      <c r="C54" s="54">
        <v>640</v>
      </c>
      <c r="D54" s="13" t="s">
        <v>92</v>
      </c>
      <c r="E54" s="81">
        <v>6500</v>
      </c>
      <c r="F54" s="28"/>
      <c r="G54" s="28">
        <v>50</v>
      </c>
      <c r="H54" s="28"/>
      <c r="I54" s="28"/>
      <c r="J54" s="28"/>
      <c r="K54" s="28"/>
      <c r="L54" s="28">
        <v>-1000</v>
      </c>
      <c r="M54" s="28"/>
      <c r="N54" s="28">
        <v>-1100</v>
      </c>
      <c r="O54" s="28"/>
      <c r="P54" s="28"/>
      <c r="Q54" s="28"/>
      <c r="R54" s="28"/>
      <c r="S54" s="28"/>
      <c r="T54" s="28"/>
      <c r="U54" s="28"/>
      <c r="V54" s="28"/>
      <c r="W54" s="28"/>
      <c r="X54" s="16">
        <f t="shared" si="57"/>
        <v>4450</v>
      </c>
      <c r="Y54" s="16">
        <v>4406.670000000001</v>
      </c>
      <c r="Z54" s="108">
        <f t="shared" si="58"/>
        <v>0.99026292134831484</v>
      </c>
    </row>
    <row r="55" spans="1:26" x14ac:dyDescent="0.25">
      <c r="A55" s="61" t="s">
        <v>18</v>
      </c>
      <c r="B55" s="61" t="s">
        <v>98</v>
      </c>
      <c r="C55" s="56" t="s">
        <v>132</v>
      </c>
      <c r="D55" s="13" t="s">
        <v>10</v>
      </c>
      <c r="E55" s="81">
        <v>2500</v>
      </c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16">
        <f t="shared" si="57"/>
        <v>2500</v>
      </c>
      <c r="Y55" s="16">
        <v>2018.69</v>
      </c>
      <c r="Z55" s="108">
        <f t="shared" si="58"/>
        <v>0.80747599999999997</v>
      </c>
    </row>
    <row r="56" spans="1:26" x14ac:dyDescent="0.25">
      <c r="A56" s="61" t="s">
        <v>18</v>
      </c>
      <c r="B56" s="61" t="s">
        <v>98</v>
      </c>
      <c r="C56" s="56" t="s">
        <v>133</v>
      </c>
      <c r="D56" s="13" t="s">
        <v>25</v>
      </c>
      <c r="E56" s="81">
        <v>100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16">
        <f t="shared" si="57"/>
        <v>100</v>
      </c>
      <c r="Y56" s="16">
        <v>52.930000000000007</v>
      </c>
      <c r="Z56" s="108">
        <f t="shared" si="58"/>
        <v>0.5293000000000001</v>
      </c>
    </row>
    <row r="57" spans="1:26" x14ac:dyDescent="0.25">
      <c r="A57" s="61" t="s">
        <v>18</v>
      </c>
      <c r="B57" s="61" t="s">
        <v>98</v>
      </c>
      <c r="C57" s="56" t="s">
        <v>134</v>
      </c>
      <c r="D57" s="13" t="s">
        <v>23</v>
      </c>
      <c r="E57" s="81"/>
      <c r="F57" s="28"/>
      <c r="G57" s="28"/>
      <c r="H57" s="28"/>
      <c r="I57" s="28"/>
      <c r="J57" s="28">
        <v>1100</v>
      </c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16">
        <f t="shared" si="57"/>
        <v>1100</v>
      </c>
      <c r="Y57" s="16">
        <v>944.86999999999989</v>
      </c>
      <c r="Z57" s="108">
        <f t="shared" si="58"/>
        <v>0.85897272727272722</v>
      </c>
    </row>
    <row r="58" spans="1:26" x14ac:dyDescent="0.25">
      <c r="A58" s="61" t="s">
        <v>18</v>
      </c>
      <c r="B58" s="61" t="s">
        <v>98</v>
      </c>
      <c r="C58" s="56" t="s">
        <v>135</v>
      </c>
      <c r="D58" s="13" t="s">
        <v>83</v>
      </c>
      <c r="E58" s="81">
        <v>4000</v>
      </c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16">
        <f t="shared" si="57"/>
        <v>4000</v>
      </c>
      <c r="Y58" s="16">
        <v>3911.6299999999997</v>
      </c>
      <c r="Z58" s="108">
        <f t="shared" si="58"/>
        <v>0.97790749999999993</v>
      </c>
    </row>
    <row r="59" spans="1:26" x14ac:dyDescent="0.25">
      <c r="A59" s="61" t="s">
        <v>18</v>
      </c>
      <c r="B59" s="61" t="s">
        <v>98</v>
      </c>
      <c r="C59" s="54">
        <v>637014</v>
      </c>
      <c r="D59" s="13" t="s">
        <v>12</v>
      </c>
      <c r="E59" s="81">
        <v>1400</v>
      </c>
      <c r="F59" s="28"/>
      <c r="G59" s="28">
        <v>50</v>
      </c>
      <c r="H59" s="28"/>
      <c r="I59" s="28"/>
      <c r="J59" s="28"/>
      <c r="K59" s="28"/>
      <c r="L59" s="28">
        <v>1000</v>
      </c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16">
        <f t="shared" si="57"/>
        <v>2450</v>
      </c>
      <c r="Y59" s="16">
        <v>2239.85</v>
      </c>
      <c r="Z59" s="108">
        <f t="shared" si="58"/>
        <v>0.9142244897959183</v>
      </c>
    </row>
    <row r="60" spans="1:26" x14ac:dyDescent="0.25">
      <c r="A60" s="61" t="s">
        <v>18</v>
      </c>
      <c r="B60" s="61" t="s">
        <v>98</v>
      </c>
      <c r="C60" s="54">
        <v>637016</v>
      </c>
      <c r="D60" s="13" t="s">
        <v>24</v>
      </c>
      <c r="E60" s="81">
        <v>1032</v>
      </c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16">
        <f t="shared" si="57"/>
        <v>1032</v>
      </c>
      <c r="Y60" s="16">
        <v>819.37999999999988</v>
      </c>
      <c r="Z60" s="108">
        <f t="shared" si="58"/>
        <v>0.79397286821705415</v>
      </c>
    </row>
    <row r="61" spans="1:26" x14ac:dyDescent="0.25">
      <c r="A61" s="61" t="s">
        <v>18</v>
      </c>
      <c r="B61" s="61" t="s">
        <v>98</v>
      </c>
      <c r="C61" s="54" t="s">
        <v>136</v>
      </c>
      <c r="D61" s="13" t="s">
        <v>91</v>
      </c>
      <c r="E61" s="81">
        <v>4000</v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16">
        <f t="shared" si="57"/>
        <v>4000</v>
      </c>
      <c r="Y61" s="16">
        <v>2546.3900000000003</v>
      </c>
      <c r="Z61" s="108">
        <f t="shared" si="58"/>
        <v>0.63659750000000004</v>
      </c>
    </row>
    <row r="62" spans="1:26" x14ac:dyDescent="0.25">
      <c r="A62" s="61" t="s">
        <v>18</v>
      </c>
      <c r="B62" s="61" t="s">
        <v>98</v>
      </c>
      <c r="C62" s="54">
        <v>630</v>
      </c>
      <c r="D62" s="13" t="s">
        <v>26</v>
      </c>
      <c r="E62" s="81">
        <v>4000</v>
      </c>
      <c r="F62" s="28"/>
      <c r="G62" s="28"/>
      <c r="H62" s="28"/>
      <c r="I62" s="28"/>
      <c r="J62" s="28"/>
      <c r="K62" s="28"/>
      <c r="L62" s="28"/>
      <c r="M62" s="28"/>
      <c r="N62" s="28"/>
      <c r="O62" s="28">
        <v>3070</v>
      </c>
      <c r="P62" s="28"/>
      <c r="Q62" s="28"/>
      <c r="R62" s="28"/>
      <c r="S62" s="28"/>
      <c r="T62" s="28"/>
      <c r="U62" s="28"/>
      <c r="V62" s="28"/>
      <c r="W62" s="28"/>
      <c r="X62" s="16">
        <f t="shared" si="57"/>
        <v>7070</v>
      </c>
      <c r="Y62" s="16">
        <v>7069.1000000000013</v>
      </c>
      <c r="Z62" s="108">
        <f t="shared" si="58"/>
        <v>0.99987270155587005</v>
      </c>
    </row>
    <row r="63" spans="1:26" x14ac:dyDescent="0.25">
      <c r="A63" s="36"/>
      <c r="B63" s="36"/>
      <c r="C63" s="37"/>
      <c r="D63" s="38" t="s">
        <v>6</v>
      </c>
      <c r="E63" s="85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x14ac:dyDescent="0.25">
      <c r="A64" s="61" t="s">
        <v>18</v>
      </c>
      <c r="B64" s="61" t="s">
        <v>100</v>
      </c>
      <c r="C64" s="54">
        <v>630</v>
      </c>
      <c r="D64" s="41" t="s">
        <v>119</v>
      </c>
      <c r="E64" s="81">
        <v>0</v>
      </c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16">
        <f>SUM(E64:O64)</f>
        <v>0</v>
      </c>
      <c r="Y64" s="16"/>
      <c r="Z64" s="16"/>
    </row>
    <row r="65" spans="1:26" x14ac:dyDescent="0.25">
      <c r="A65" s="61" t="s">
        <v>18</v>
      </c>
      <c r="B65" s="61" t="s">
        <v>100</v>
      </c>
      <c r="C65" s="54">
        <v>630</v>
      </c>
      <c r="D65" s="42" t="s">
        <v>27</v>
      </c>
      <c r="E65" s="81">
        <v>200</v>
      </c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16">
        <f>SUM(E65:O65)</f>
        <v>200</v>
      </c>
      <c r="Y65" s="16">
        <v>55.19</v>
      </c>
      <c r="Z65" s="108">
        <f t="shared" ref="Z65" si="59">Y65/X65</f>
        <v>0.27594999999999997</v>
      </c>
    </row>
    <row r="66" spans="1:26" x14ac:dyDescent="0.25">
      <c r="A66" s="61" t="s">
        <v>18</v>
      </c>
      <c r="B66" s="61" t="s">
        <v>100</v>
      </c>
      <c r="C66" s="54">
        <v>630</v>
      </c>
      <c r="D66" s="42" t="s">
        <v>31</v>
      </c>
      <c r="E66" s="81">
        <v>0</v>
      </c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16">
        <f>SUM(E66:O66)</f>
        <v>0</v>
      </c>
      <c r="Y66" s="16"/>
      <c r="Z66" s="16"/>
    </row>
    <row r="67" spans="1:26" x14ac:dyDescent="0.25">
      <c r="A67" s="19" t="s">
        <v>41</v>
      </c>
      <c r="B67" s="19"/>
      <c r="C67" s="20"/>
      <c r="D67" s="21" t="s">
        <v>21</v>
      </c>
      <c r="E67" s="82">
        <f t="shared" ref="E67:Y67" si="60">SUM(E64:E66)</f>
        <v>200</v>
      </c>
      <c r="F67" s="82">
        <f t="shared" si="60"/>
        <v>0</v>
      </c>
      <c r="G67" s="82">
        <f t="shared" si="60"/>
        <v>0</v>
      </c>
      <c r="H67" s="82">
        <f t="shared" si="60"/>
        <v>0</v>
      </c>
      <c r="I67" s="82">
        <f t="shared" si="60"/>
        <v>0</v>
      </c>
      <c r="J67" s="82">
        <f t="shared" si="60"/>
        <v>0</v>
      </c>
      <c r="K67" s="82">
        <f t="shared" si="60"/>
        <v>0</v>
      </c>
      <c r="L67" s="82">
        <f t="shared" si="60"/>
        <v>0</v>
      </c>
      <c r="M67" s="82">
        <f t="shared" si="60"/>
        <v>0</v>
      </c>
      <c r="N67" s="82">
        <f t="shared" si="60"/>
        <v>0</v>
      </c>
      <c r="O67" s="82">
        <f t="shared" si="60"/>
        <v>0</v>
      </c>
      <c r="P67" s="82">
        <f t="shared" si="60"/>
        <v>0</v>
      </c>
      <c r="Q67" s="82">
        <f t="shared" si="60"/>
        <v>0</v>
      </c>
      <c r="R67" s="82">
        <f t="shared" si="60"/>
        <v>0</v>
      </c>
      <c r="S67" s="82">
        <f t="shared" si="60"/>
        <v>0</v>
      </c>
      <c r="T67" s="82">
        <f t="shared" si="60"/>
        <v>0</v>
      </c>
      <c r="U67" s="82">
        <f t="shared" ref="U67:V67" si="61">SUM(U64:U66)</f>
        <v>0</v>
      </c>
      <c r="V67" s="82">
        <f t="shared" si="61"/>
        <v>0</v>
      </c>
      <c r="W67" s="82">
        <f t="shared" ref="W67" si="62">SUM(W64:W66)</f>
        <v>0</v>
      </c>
      <c r="X67" s="22">
        <f t="shared" si="60"/>
        <v>200</v>
      </c>
      <c r="Y67" s="22">
        <f t="shared" si="60"/>
        <v>55.19</v>
      </c>
      <c r="Z67" s="111">
        <f>Y67/X67</f>
        <v>0.27594999999999997</v>
      </c>
    </row>
    <row r="68" spans="1:26" x14ac:dyDescent="0.25">
      <c r="A68" s="36"/>
      <c r="B68" s="36"/>
      <c r="C68" s="37"/>
      <c r="D68" s="38" t="s">
        <v>7</v>
      </c>
      <c r="E68" s="85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s="43" customFormat="1" x14ac:dyDescent="0.25">
      <c r="A69" s="61" t="s">
        <v>18</v>
      </c>
      <c r="B69" s="61" t="s">
        <v>101</v>
      </c>
      <c r="C69" s="54">
        <v>630</v>
      </c>
      <c r="D69" s="13" t="s">
        <v>28</v>
      </c>
      <c r="E69" s="81">
        <v>0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16">
        <f>SUM(E69:O69)</f>
        <v>0</v>
      </c>
      <c r="Y69" s="16"/>
      <c r="Z69" s="16"/>
    </row>
    <row r="70" spans="1:26" x14ac:dyDescent="0.25">
      <c r="A70" s="61" t="s">
        <v>18</v>
      </c>
      <c r="B70" s="61" t="s">
        <v>101</v>
      </c>
      <c r="C70" s="54">
        <v>630</v>
      </c>
      <c r="D70" s="13" t="s">
        <v>29</v>
      </c>
      <c r="E70" s="81">
        <v>0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16">
        <f>SUM(E70:O70)</f>
        <v>0</v>
      </c>
      <c r="Y70" s="16"/>
      <c r="Z70" s="16"/>
    </row>
    <row r="71" spans="1:26" x14ac:dyDescent="0.25">
      <c r="A71" s="61" t="s">
        <v>18</v>
      </c>
      <c r="B71" s="61" t="s">
        <v>101</v>
      </c>
      <c r="C71" s="54">
        <v>630</v>
      </c>
      <c r="D71" s="13" t="s">
        <v>126</v>
      </c>
      <c r="E71" s="81">
        <v>7000</v>
      </c>
      <c r="F71" s="28"/>
      <c r="G71" s="28"/>
      <c r="H71" s="28"/>
      <c r="I71" s="28"/>
      <c r="J71" s="28"/>
      <c r="K71" s="28"/>
      <c r="L71" s="28"/>
      <c r="M71" s="28"/>
      <c r="N71" s="28">
        <v>-1000</v>
      </c>
      <c r="O71" s="28"/>
      <c r="P71" s="28"/>
      <c r="Q71" s="28"/>
      <c r="R71" s="28"/>
      <c r="S71" s="28"/>
      <c r="T71" s="28"/>
      <c r="U71" s="28"/>
      <c r="V71" s="28"/>
      <c r="W71" s="28"/>
      <c r="X71" s="16">
        <f>SUM(E71:O71)</f>
        <v>6000</v>
      </c>
      <c r="Y71" s="16">
        <v>5995.65</v>
      </c>
      <c r="Z71" s="108">
        <f t="shared" ref="Z71" si="63">Y71/X71</f>
        <v>0.99927499999999991</v>
      </c>
    </row>
    <row r="72" spans="1:26" x14ac:dyDescent="0.25">
      <c r="A72" s="61" t="s">
        <v>18</v>
      </c>
      <c r="B72" s="61" t="s">
        <v>101</v>
      </c>
      <c r="C72" s="54">
        <v>630</v>
      </c>
      <c r="D72" s="13" t="s">
        <v>30</v>
      </c>
      <c r="E72" s="81">
        <v>0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16">
        <f>SUM(E72:O72)</f>
        <v>0</v>
      </c>
      <c r="Y72" s="16"/>
      <c r="Z72" s="16"/>
    </row>
    <row r="73" spans="1:26" x14ac:dyDescent="0.25">
      <c r="A73" s="19" t="s">
        <v>41</v>
      </c>
      <c r="B73" s="19"/>
      <c r="C73" s="44"/>
      <c r="D73" s="21" t="s">
        <v>7</v>
      </c>
      <c r="E73" s="86">
        <f>SUM(E69:E72)</f>
        <v>7000</v>
      </c>
      <c r="F73" s="86">
        <f t="shared" ref="F73:Y73" si="64">SUM(F69:F72)</f>
        <v>0</v>
      </c>
      <c r="G73" s="86">
        <f t="shared" si="64"/>
        <v>0</v>
      </c>
      <c r="H73" s="86">
        <f t="shared" si="64"/>
        <v>0</v>
      </c>
      <c r="I73" s="86">
        <f t="shared" si="64"/>
        <v>0</v>
      </c>
      <c r="J73" s="86">
        <f t="shared" si="64"/>
        <v>0</v>
      </c>
      <c r="K73" s="86">
        <f t="shared" si="64"/>
        <v>0</v>
      </c>
      <c r="L73" s="86">
        <f t="shared" si="64"/>
        <v>0</v>
      </c>
      <c r="M73" s="86">
        <f t="shared" si="64"/>
        <v>0</v>
      </c>
      <c r="N73" s="86">
        <f t="shared" si="64"/>
        <v>-1000</v>
      </c>
      <c r="O73" s="86">
        <f t="shared" si="64"/>
        <v>0</v>
      </c>
      <c r="P73" s="86">
        <f t="shared" si="64"/>
        <v>0</v>
      </c>
      <c r="Q73" s="86">
        <f t="shared" si="64"/>
        <v>0</v>
      </c>
      <c r="R73" s="86">
        <f t="shared" si="64"/>
        <v>0</v>
      </c>
      <c r="S73" s="86">
        <f t="shared" si="64"/>
        <v>0</v>
      </c>
      <c r="T73" s="86">
        <f t="shared" si="64"/>
        <v>0</v>
      </c>
      <c r="U73" s="86">
        <f t="shared" ref="U73:V73" si="65">SUM(U69:U72)</f>
        <v>0</v>
      </c>
      <c r="V73" s="86">
        <f t="shared" si="65"/>
        <v>0</v>
      </c>
      <c r="W73" s="86">
        <f t="shared" ref="W73" si="66">SUM(W69:W72)</f>
        <v>0</v>
      </c>
      <c r="X73" s="86">
        <f t="shared" si="64"/>
        <v>6000</v>
      </c>
      <c r="Y73" s="23">
        <f t="shared" si="64"/>
        <v>5995.65</v>
      </c>
      <c r="Z73" s="111">
        <f>Y73/X73</f>
        <v>0.99927499999999991</v>
      </c>
    </row>
    <row r="74" spans="1:26" x14ac:dyDescent="0.25">
      <c r="A74" s="36"/>
      <c r="B74" s="36"/>
      <c r="C74" s="37"/>
      <c r="D74" s="38" t="s">
        <v>9</v>
      </c>
      <c r="E74" s="85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s="43" customFormat="1" x14ac:dyDescent="0.25">
      <c r="A75" s="61" t="s">
        <v>18</v>
      </c>
      <c r="B75" s="62" t="s">
        <v>98</v>
      </c>
      <c r="C75" s="54">
        <v>630</v>
      </c>
      <c r="D75" s="45" t="s">
        <v>32</v>
      </c>
      <c r="E75" s="81">
        <v>47000</v>
      </c>
      <c r="F75" s="28"/>
      <c r="G75" s="28"/>
      <c r="H75" s="28"/>
      <c r="I75" s="28"/>
      <c r="J75" s="28"/>
      <c r="K75" s="28"/>
      <c r="L75" s="28"/>
      <c r="M75" s="28"/>
      <c r="N75" s="28">
        <v>4130</v>
      </c>
      <c r="O75" s="28">
        <v>2860</v>
      </c>
      <c r="P75" s="28"/>
      <c r="Q75" s="28"/>
      <c r="R75" s="28"/>
      <c r="S75" s="28"/>
      <c r="T75" s="28"/>
      <c r="U75" s="28"/>
      <c r="V75" s="28"/>
      <c r="W75" s="28"/>
      <c r="X75" s="16">
        <f>SUM(E75:O75)</f>
        <v>53990</v>
      </c>
      <c r="Y75" s="16">
        <v>53986.52</v>
      </c>
      <c r="Z75" s="108">
        <f t="shared" ref="Z75:Z79" si="67">Y75/X75</f>
        <v>0.99993554361918868</v>
      </c>
    </row>
    <row r="76" spans="1:26" s="43" customFormat="1" x14ac:dyDescent="0.25">
      <c r="A76" s="61" t="s">
        <v>105</v>
      </c>
      <c r="B76" s="62" t="s">
        <v>98</v>
      </c>
      <c r="C76" s="54">
        <v>713</v>
      </c>
      <c r="D76" s="45" t="s">
        <v>142</v>
      </c>
      <c r="E76" s="81"/>
      <c r="F76" s="28"/>
      <c r="G76" s="28"/>
      <c r="H76" s="28"/>
      <c r="I76" s="28">
        <v>2055.8000000000002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16">
        <f>SUM(E76:O76)</f>
        <v>2055.8000000000002</v>
      </c>
      <c r="Y76" s="16">
        <v>2055.8000000000002</v>
      </c>
      <c r="Z76" s="108">
        <f t="shared" si="67"/>
        <v>1</v>
      </c>
    </row>
    <row r="77" spans="1:26" s="43" customFormat="1" x14ac:dyDescent="0.25">
      <c r="A77" s="61" t="s">
        <v>18</v>
      </c>
      <c r="B77" s="62" t="s">
        <v>98</v>
      </c>
      <c r="C77" s="54">
        <v>630</v>
      </c>
      <c r="D77" s="45" t="s">
        <v>149</v>
      </c>
      <c r="E77" s="81"/>
      <c r="F77" s="28"/>
      <c r="G77" s="28">
        <v>9600</v>
      </c>
      <c r="H77" s="28"/>
      <c r="I77" s="28"/>
      <c r="J77" s="28">
        <v>2200</v>
      </c>
      <c r="K77" s="28"/>
      <c r="L77" s="28"/>
      <c r="M77" s="28"/>
      <c r="N77" s="28"/>
      <c r="O77" s="28">
        <v>920</v>
      </c>
      <c r="P77" s="28"/>
      <c r="Q77" s="28"/>
      <c r="R77" s="28"/>
      <c r="S77" s="28"/>
      <c r="T77" s="28"/>
      <c r="U77" s="28"/>
      <c r="V77" s="28"/>
      <c r="W77" s="28"/>
      <c r="X77" s="16">
        <f>SUM(E77:O77)</f>
        <v>12720</v>
      </c>
      <c r="Y77" s="16">
        <v>12716.68</v>
      </c>
      <c r="Z77" s="108">
        <f t="shared" si="67"/>
        <v>0.99973899371069186</v>
      </c>
    </row>
    <row r="78" spans="1:26" s="32" customFormat="1" ht="12.75" x14ac:dyDescent="0.2">
      <c r="A78" s="61" t="s">
        <v>18</v>
      </c>
      <c r="B78" s="62" t="s">
        <v>98</v>
      </c>
      <c r="C78" s="54">
        <v>630</v>
      </c>
      <c r="D78" s="45" t="s">
        <v>33</v>
      </c>
      <c r="E78" s="78">
        <v>4000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>
        <f>SUM(E78:O78)</f>
        <v>4000</v>
      </c>
      <c r="Y78" s="16">
        <v>3238.0299999999997</v>
      </c>
      <c r="Z78" s="108">
        <f t="shared" si="67"/>
        <v>0.80950749999999994</v>
      </c>
    </row>
    <row r="79" spans="1:26" s="32" customFormat="1" ht="12.75" x14ac:dyDescent="0.2">
      <c r="A79" s="61" t="s">
        <v>18</v>
      </c>
      <c r="B79" s="62" t="s">
        <v>98</v>
      </c>
      <c r="C79" s="54">
        <v>630</v>
      </c>
      <c r="D79" s="45" t="s">
        <v>34</v>
      </c>
      <c r="E79" s="78">
        <v>200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>
        <f>SUM(E79:O79)</f>
        <v>200</v>
      </c>
      <c r="Y79" s="16">
        <v>103.32</v>
      </c>
      <c r="Z79" s="108">
        <f t="shared" si="67"/>
        <v>0.51659999999999995</v>
      </c>
    </row>
    <row r="80" spans="1:26" x14ac:dyDescent="0.25">
      <c r="A80" s="19" t="s">
        <v>41</v>
      </c>
      <c r="B80" s="19"/>
      <c r="C80" s="44"/>
      <c r="D80" s="21" t="s">
        <v>9</v>
      </c>
      <c r="E80" s="82">
        <f t="shared" ref="E80:Y80" si="68">SUM(E75:E79)</f>
        <v>51200</v>
      </c>
      <c r="F80" s="82">
        <f t="shared" si="68"/>
        <v>0</v>
      </c>
      <c r="G80" s="82">
        <f t="shared" si="68"/>
        <v>9600</v>
      </c>
      <c r="H80" s="82">
        <f t="shared" si="68"/>
        <v>0</v>
      </c>
      <c r="I80" s="82">
        <f t="shared" si="68"/>
        <v>2055.8000000000002</v>
      </c>
      <c r="J80" s="82">
        <f t="shared" si="68"/>
        <v>2200</v>
      </c>
      <c r="K80" s="82">
        <f t="shared" si="68"/>
        <v>0</v>
      </c>
      <c r="L80" s="82">
        <f t="shared" si="68"/>
        <v>0</v>
      </c>
      <c r="M80" s="82">
        <f t="shared" si="68"/>
        <v>0</v>
      </c>
      <c r="N80" s="82">
        <f t="shared" si="68"/>
        <v>4130</v>
      </c>
      <c r="O80" s="82">
        <f t="shared" si="68"/>
        <v>3780</v>
      </c>
      <c r="P80" s="82">
        <f t="shared" si="68"/>
        <v>0</v>
      </c>
      <c r="Q80" s="82">
        <f t="shared" si="68"/>
        <v>0</v>
      </c>
      <c r="R80" s="82">
        <f t="shared" si="68"/>
        <v>0</v>
      </c>
      <c r="S80" s="82">
        <f t="shared" si="68"/>
        <v>0</v>
      </c>
      <c r="T80" s="82">
        <f t="shared" si="68"/>
        <v>0</v>
      </c>
      <c r="U80" s="82">
        <f t="shared" ref="U80:V80" si="69">SUM(U75:U79)</f>
        <v>0</v>
      </c>
      <c r="V80" s="82">
        <f t="shared" si="69"/>
        <v>0</v>
      </c>
      <c r="W80" s="82">
        <f t="shared" ref="W80" si="70">SUM(W75:W79)</f>
        <v>0</v>
      </c>
      <c r="X80" s="22">
        <f t="shared" si="68"/>
        <v>72965.8</v>
      </c>
      <c r="Y80" s="22">
        <f t="shared" si="68"/>
        <v>72100.350000000006</v>
      </c>
      <c r="Z80" s="111">
        <f>Y80/X80</f>
        <v>0.98813896373369448</v>
      </c>
    </row>
    <row r="81" spans="1:26" x14ac:dyDescent="0.25">
      <c r="A81" s="36"/>
      <c r="B81" s="36"/>
      <c r="C81" s="37"/>
      <c r="D81" s="38" t="s">
        <v>11</v>
      </c>
      <c r="E81" s="85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s="43" customFormat="1" x14ac:dyDescent="0.25">
      <c r="A82" s="61" t="s">
        <v>18</v>
      </c>
      <c r="B82" s="62" t="s">
        <v>102</v>
      </c>
      <c r="C82" s="54">
        <v>717</v>
      </c>
      <c r="D82" s="13" t="s">
        <v>35</v>
      </c>
      <c r="E82" s="79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>
        <f>SUM(E82:O82)</f>
        <v>0</v>
      </c>
      <c r="Y82" s="51"/>
      <c r="Z82" s="51"/>
    </row>
    <row r="83" spans="1:26" s="43" customFormat="1" x14ac:dyDescent="0.25">
      <c r="A83" s="61" t="s">
        <v>18</v>
      </c>
      <c r="B83" s="61" t="s">
        <v>102</v>
      </c>
      <c r="C83" s="54">
        <v>630</v>
      </c>
      <c r="D83" s="13" t="s">
        <v>36</v>
      </c>
      <c r="E83" s="81">
        <v>6500</v>
      </c>
      <c r="F83" s="28"/>
      <c r="G83" s="28"/>
      <c r="H83" s="28"/>
      <c r="I83" s="28"/>
      <c r="J83" s="28">
        <v>-2000</v>
      </c>
      <c r="K83" s="28"/>
      <c r="L83" s="28"/>
      <c r="M83" s="28">
        <v>300</v>
      </c>
      <c r="N83" s="28"/>
      <c r="O83" s="28">
        <v>70</v>
      </c>
      <c r="P83" s="28"/>
      <c r="Q83" s="28"/>
      <c r="R83" s="28"/>
      <c r="S83" s="28"/>
      <c r="T83" s="28"/>
      <c r="U83" s="28"/>
      <c r="V83" s="28"/>
      <c r="W83" s="28"/>
      <c r="X83" s="16">
        <f>SUM(E83:O83)</f>
        <v>4870</v>
      </c>
      <c r="Y83" s="16">
        <v>4860.6200000000008</v>
      </c>
      <c r="Z83" s="108">
        <f t="shared" ref="Z83" si="71">Y83/X83</f>
        <v>0.99807392197125278</v>
      </c>
    </row>
    <row r="84" spans="1:26" s="43" customFormat="1" x14ac:dyDescent="0.25">
      <c r="A84" s="61" t="s">
        <v>18</v>
      </c>
      <c r="B84" s="62" t="s">
        <v>103</v>
      </c>
      <c r="C84" s="54">
        <v>717</v>
      </c>
      <c r="D84" s="13" t="s">
        <v>37</v>
      </c>
      <c r="E84" s="79">
        <v>0</v>
      </c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>
        <f>SUM(E84:O84)</f>
        <v>0</v>
      </c>
      <c r="Y84" s="51"/>
      <c r="Z84" s="51"/>
    </row>
    <row r="85" spans="1:26" s="43" customFormat="1" x14ac:dyDescent="0.25">
      <c r="A85" s="61" t="s">
        <v>18</v>
      </c>
      <c r="B85" s="61" t="s">
        <v>103</v>
      </c>
      <c r="C85" s="54">
        <v>630</v>
      </c>
      <c r="D85" s="13" t="s">
        <v>38</v>
      </c>
      <c r="E85" s="81">
        <v>2000</v>
      </c>
      <c r="F85" s="28"/>
      <c r="G85" s="28"/>
      <c r="H85" s="28"/>
      <c r="I85" s="28"/>
      <c r="J85" s="28"/>
      <c r="K85" s="28"/>
      <c r="L85" s="28"/>
      <c r="M85" s="28"/>
      <c r="N85" s="28">
        <v>-1500</v>
      </c>
      <c r="O85" s="28"/>
      <c r="P85" s="28"/>
      <c r="Q85" s="28"/>
      <c r="R85" s="28"/>
      <c r="S85" s="28"/>
      <c r="T85" s="28"/>
      <c r="U85" s="28"/>
      <c r="V85" s="28"/>
      <c r="W85" s="28"/>
      <c r="X85" s="16">
        <f>SUM(E85:O85)</f>
        <v>500</v>
      </c>
      <c r="Y85" s="16">
        <v>238.78</v>
      </c>
      <c r="Z85" s="108">
        <f t="shared" ref="Z85:Z86" si="72">Y85/X85</f>
        <v>0.47755999999999998</v>
      </c>
    </row>
    <row r="86" spans="1:26" s="43" customFormat="1" x14ac:dyDescent="0.25">
      <c r="A86" s="61" t="s">
        <v>18</v>
      </c>
      <c r="B86" s="62" t="s">
        <v>104</v>
      </c>
      <c r="C86" s="54">
        <v>630</v>
      </c>
      <c r="D86" s="13" t="s">
        <v>39</v>
      </c>
      <c r="E86" s="81">
        <v>1000</v>
      </c>
      <c r="F86" s="28"/>
      <c r="G86" s="28"/>
      <c r="H86" s="28"/>
      <c r="I86" s="28"/>
      <c r="J86" s="28"/>
      <c r="K86" s="28"/>
      <c r="L86" s="28"/>
      <c r="M86" s="28">
        <v>500</v>
      </c>
      <c r="N86" s="28">
        <v>5000</v>
      </c>
      <c r="O86" s="28">
        <v>70</v>
      </c>
      <c r="P86" s="28"/>
      <c r="Q86" s="28"/>
      <c r="R86" s="28"/>
      <c r="S86" s="28"/>
      <c r="T86" s="28"/>
      <c r="U86" s="28"/>
      <c r="V86" s="28"/>
      <c r="W86" s="28"/>
      <c r="X86" s="16">
        <f>SUM(E86:O86)</f>
        <v>6570</v>
      </c>
      <c r="Y86" s="16">
        <v>6569.4</v>
      </c>
      <c r="Z86" s="108">
        <f t="shared" si="72"/>
        <v>0.99990867579908671</v>
      </c>
    </row>
    <row r="87" spans="1:26" x14ac:dyDescent="0.25">
      <c r="A87" s="19" t="s">
        <v>41</v>
      </c>
      <c r="B87" s="19"/>
      <c r="C87" s="44"/>
      <c r="D87" s="21" t="s">
        <v>11</v>
      </c>
      <c r="E87" s="82">
        <f>SUM(E82:E86)</f>
        <v>9500</v>
      </c>
      <c r="F87" s="82">
        <f>SUM(F82:F86)</f>
        <v>0</v>
      </c>
      <c r="G87" s="82">
        <f>SUM(G82:G86)</f>
        <v>0</v>
      </c>
      <c r="H87" s="82">
        <f t="shared" ref="H87:M87" si="73">SUM(H82:H86)</f>
        <v>0</v>
      </c>
      <c r="I87" s="82">
        <f t="shared" si="73"/>
        <v>0</v>
      </c>
      <c r="J87" s="82">
        <f t="shared" si="73"/>
        <v>-2000</v>
      </c>
      <c r="K87" s="82">
        <f t="shared" si="73"/>
        <v>0</v>
      </c>
      <c r="L87" s="82">
        <f t="shared" si="73"/>
        <v>0</v>
      </c>
      <c r="M87" s="82">
        <f t="shared" si="73"/>
        <v>800</v>
      </c>
      <c r="N87" s="82">
        <f>SUM(N82:N86)</f>
        <v>3500</v>
      </c>
      <c r="O87" s="82">
        <f t="shared" ref="O87:Y87" si="74">SUM(O82:O86)</f>
        <v>140</v>
      </c>
      <c r="P87" s="82">
        <f t="shared" si="74"/>
        <v>0</v>
      </c>
      <c r="Q87" s="82">
        <f t="shared" si="74"/>
        <v>0</v>
      </c>
      <c r="R87" s="82">
        <f t="shared" si="74"/>
        <v>0</v>
      </c>
      <c r="S87" s="82">
        <f t="shared" si="74"/>
        <v>0</v>
      </c>
      <c r="T87" s="82">
        <f t="shared" si="74"/>
        <v>0</v>
      </c>
      <c r="U87" s="82">
        <f t="shared" ref="U87:V87" si="75">SUM(U82:U86)</f>
        <v>0</v>
      </c>
      <c r="V87" s="82">
        <f t="shared" si="75"/>
        <v>0</v>
      </c>
      <c r="W87" s="82">
        <f t="shared" ref="W87" si="76">SUM(W82:W86)</f>
        <v>0</v>
      </c>
      <c r="X87" s="22">
        <f t="shared" si="74"/>
        <v>11940</v>
      </c>
      <c r="Y87" s="22">
        <f t="shared" si="74"/>
        <v>11668.8</v>
      </c>
      <c r="Z87" s="111">
        <f>Y87/X87</f>
        <v>0.97728643216080391</v>
      </c>
    </row>
    <row r="88" spans="1:26" x14ac:dyDescent="0.25">
      <c r="A88" s="36"/>
      <c r="B88" s="36"/>
      <c r="C88" s="37"/>
      <c r="D88" s="38" t="s">
        <v>13</v>
      </c>
      <c r="E88" s="85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s="43" customFormat="1" x14ac:dyDescent="0.25">
      <c r="A89" s="61" t="s">
        <v>18</v>
      </c>
      <c r="B89" s="62" t="s">
        <v>104</v>
      </c>
      <c r="C89" s="54">
        <v>630</v>
      </c>
      <c r="D89" s="13" t="s">
        <v>40</v>
      </c>
      <c r="E89" s="81">
        <v>200</v>
      </c>
      <c r="F89" s="28"/>
      <c r="G89" s="28"/>
      <c r="H89" s="28"/>
      <c r="I89" s="28"/>
      <c r="J89" s="28">
        <v>200</v>
      </c>
      <c r="K89" s="28"/>
      <c r="L89" s="28"/>
      <c r="M89" s="28"/>
      <c r="N89" s="28"/>
      <c r="O89" s="28">
        <v>510</v>
      </c>
      <c r="P89" s="28"/>
      <c r="Q89" s="28"/>
      <c r="R89" s="28"/>
      <c r="S89" s="28"/>
      <c r="T89" s="28"/>
      <c r="U89" s="28"/>
      <c r="V89" s="28"/>
      <c r="W89" s="28"/>
      <c r="X89" s="16">
        <f>SUM(E89:O89)</f>
        <v>910</v>
      </c>
      <c r="Y89" s="16">
        <v>904.96</v>
      </c>
      <c r="Z89" s="108">
        <f t="shared" ref="Z89:Z90" si="77">Y89/X89</f>
        <v>0.99446153846153851</v>
      </c>
    </row>
    <row r="90" spans="1:26" s="43" customFormat="1" x14ac:dyDescent="0.25">
      <c r="A90" s="61" t="s">
        <v>18</v>
      </c>
      <c r="B90" s="61" t="s">
        <v>98</v>
      </c>
      <c r="C90" s="54">
        <v>630</v>
      </c>
      <c r="D90" s="13" t="s">
        <v>167</v>
      </c>
      <c r="E90" s="81">
        <v>14000</v>
      </c>
      <c r="F90" s="28"/>
      <c r="G90" s="28"/>
      <c r="H90" s="28"/>
      <c r="I90" s="28"/>
      <c r="J90" s="28">
        <v>-1500</v>
      </c>
      <c r="K90" s="28"/>
      <c r="L90" s="28"/>
      <c r="M90" s="28"/>
      <c r="N90" s="28">
        <v>-2630</v>
      </c>
      <c r="O90" s="28">
        <v>-7500</v>
      </c>
      <c r="P90" s="28"/>
      <c r="Q90" s="28"/>
      <c r="R90" s="28"/>
      <c r="S90" s="28"/>
      <c r="T90" s="28"/>
      <c r="U90" s="28"/>
      <c r="V90" s="28"/>
      <c r="W90" s="28"/>
      <c r="X90" s="16">
        <f>SUM(E90:O90)</f>
        <v>2370</v>
      </c>
      <c r="Y90" s="16">
        <v>1069.2200000000012</v>
      </c>
      <c r="Z90" s="108">
        <f t="shared" si="77"/>
        <v>0.45114767932489502</v>
      </c>
    </row>
    <row r="91" spans="1:26" x14ac:dyDescent="0.25">
      <c r="A91" s="46"/>
      <c r="B91" s="19"/>
      <c r="C91" s="44"/>
      <c r="D91" s="21" t="s">
        <v>13</v>
      </c>
      <c r="E91" s="82">
        <f t="shared" ref="E91" si="78">SUM(E89:E90)</f>
        <v>14200</v>
      </c>
      <c r="F91" s="82">
        <f t="shared" ref="F91:X91" si="79">SUM(F89:F90)</f>
        <v>0</v>
      </c>
      <c r="G91" s="82">
        <f t="shared" si="79"/>
        <v>0</v>
      </c>
      <c r="H91" s="82">
        <f t="shared" si="79"/>
        <v>0</v>
      </c>
      <c r="I91" s="82">
        <f t="shared" si="79"/>
        <v>0</v>
      </c>
      <c r="J91" s="82">
        <f t="shared" si="79"/>
        <v>-1300</v>
      </c>
      <c r="K91" s="82">
        <f t="shared" si="79"/>
        <v>0</v>
      </c>
      <c r="L91" s="82">
        <f t="shared" ref="L91:M91" si="80">SUM(L89:L90)</f>
        <v>0</v>
      </c>
      <c r="M91" s="82">
        <f t="shared" si="80"/>
        <v>0</v>
      </c>
      <c r="N91" s="82">
        <f t="shared" ref="N91:O91" si="81">SUM(N89:N90)</f>
        <v>-2630</v>
      </c>
      <c r="O91" s="82">
        <f t="shared" si="81"/>
        <v>-6990</v>
      </c>
      <c r="P91" s="82">
        <f t="shared" ref="P91:Q91" si="82">SUM(P89:P90)</f>
        <v>0</v>
      </c>
      <c r="Q91" s="82">
        <f t="shared" si="82"/>
        <v>0</v>
      </c>
      <c r="R91" s="82">
        <f t="shared" ref="R91:S91" si="83">SUM(R89:R90)</f>
        <v>0</v>
      </c>
      <c r="S91" s="82">
        <f t="shared" si="83"/>
        <v>0</v>
      </c>
      <c r="T91" s="82">
        <f t="shared" ref="T91:U91" si="84">SUM(T89:T90)</f>
        <v>0</v>
      </c>
      <c r="U91" s="82">
        <f t="shared" si="84"/>
        <v>0</v>
      </c>
      <c r="V91" s="82">
        <f t="shared" ref="V91:W91" si="85">SUM(V89:V90)</f>
        <v>0</v>
      </c>
      <c r="W91" s="82">
        <f t="shared" si="85"/>
        <v>0</v>
      </c>
      <c r="X91" s="22">
        <f t="shared" si="79"/>
        <v>3280</v>
      </c>
      <c r="Y91" s="22">
        <f t="shared" ref="Y91" si="86">SUM(Y89:Y90)</f>
        <v>1974.1800000000012</v>
      </c>
      <c r="Z91" s="111">
        <f>Y91/X91</f>
        <v>0.60188414634146381</v>
      </c>
    </row>
    <row r="92" spans="1:26" x14ac:dyDescent="0.25">
      <c r="A92" s="36"/>
      <c r="B92" s="36" t="s">
        <v>65</v>
      </c>
      <c r="C92" s="37"/>
      <c r="D92" s="38"/>
      <c r="E92" s="87">
        <f t="shared" ref="E92" si="87">SUM(E91,E87,E80,E73,E67,E52:E62)</f>
        <v>234157</v>
      </c>
      <c r="F92" s="87">
        <f t="shared" ref="F92:X92" si="88">SUM(F91,F87,F80,F73,F67,F52:F62)</f>
        <v>0</v>
      </c>
      <c r="G92" s="87">
        <f t="shared" si="88"/>
        <v>12400</v>
      </c>
      <c r="H92" s="87">
        <f t="shared" si="88"/>
        <v>0</v>
      </c>
      <c r="I92" s="87">
        <f t="shared" si="88"/>
        <v>2055.8000000000002</v>
      </c>
      <c r="J92" s="87">
        <f t="shared" si="88"/>
        <v>0</v>
      </c>
      <c r="K92" s="87">
        <f t="shared" si="88"/>
        <v>0</v>
      </c>
      <c r="L92" s="87">
        <f t="shared" ref="L92:M92" si="89">SUM(L91,L87,L80,L73,L67,L52:L62)</f>
        <v>0</v>
      </c>
      <c r="M92" s="87">
        <f t="shared" si="89"/>
        <v>-9200</v>
      </c>
      <c r="N92" s="87">
        <f t="shared" ref="N92:T92" si="90">SUM(N91,N87,N80,N73,N67,N52:N62)</f>
        <v>0</v>
      </c>
      <c r="O92" s="87">
        <f t="shared" si="90"/>
        <v>0</v>
      </c>
      <c r="P92" s="87">
        <f t="shared" si="90"/>
        <v>0</v>
      </c>
      <c r="Q92" s="87">
        <f t="shared" si="90"/>
        <v>0</v>
      </c>
      <c r="R92" s="87">
        <f t="shared" si="90"/>
        <v>0</v>
      </c>
      <c r="S92" s="87">
        <f t="shared" si="90"/>
        <v>0</v>
      </c>
      <c r="T92" s="87">
        <f t="shared" si="90"/>
        <v>0</v>
      </c>
      <c r="U92" s="87">
        <f t="shared" ref="U92:V92" si="91">SUM(U91,U87,U80,U73,U67,U52:U62)</f>
        <v>0</v>
      </c>
      <c r="V92" s="87">
        <f t="shared" si="91"/>
        <v>0</v>
      </c>
      <c r="W92" s="87">
        <f t="shared" ref="W92" si="92">SUM(W91,W87,W80,W73,W67,W52:W62)</f>
        <v>0</v>
      </c>
      <c r="X92" s="39">
        <f t="shared" si="88"/>
        <v>239412.8</v>
      </c>
      <c r="Y92" s="39">
        <f t="shared" ref="Y92" si="93">SUM(Y91,Y87,Y80,Y73,Y67,Y52:Y62)</f>
        <v>233914.20000000004</v>
      </c>
      <c r="Z92" s="119">
        <f>Y92/X92</f>
        <v>0.97703297400974409</v>
      </c>
    </row>
    <row r="93" spans="1:26" x14ac:dyDescent="0.25">
      <c r="A93" s="36"/>
      <c r="B93" s="36"/>
      <c r="C93" s="37"/>
      <c r="D93" s="38" t="s">
        <v>8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x14ac:dyDescent="0.25">
      <c r="A94" s="61" t="s">
        <v>97</v>
      </c>
      <c r="B94" s="61" t="s">
        <v>100</v>
      </c>
      <c r="C94" s="56" t="s">
        <v>99</v>
      </c>
      <c r="D94" s="13" t="s">
        <v>20</v>
      </c>
      <c r="E94" s="81">
        <v>52750</v>
      </c>
      <c r="F94" s="81"/>
      <c r="G94" s="81"/>
      <c r="H94" s="81"/>
      <c r="I94" s="81"/>
      <c r="J94" s="81"/>
      <c r="K94" s="81"/>
      <c r="L94" s="28">
        <v>-3500</v>
      </c>
      <c r="M94" s="28"/>
      <c r="N94" s="28">
        <v>620</v>
      </c>
      <c r="O94" s="28"/>
      <c r="P94" s="28"/>
      <c r="Q94" s="28"/>
      <c r="R94" s="28"/>
      <c r="S94" s="28"/>
      <c r="T94" s="28"/>
      <c r="U94" s="28"/>
      <c r="V94" s="28"/>
      <c r="W94" s="28"/>
      <c r="X94" s="16">
        <f t="shared" ref="X94:X108" si="94">SUM(E94:O94)</f>
        <v>49870</v>
      </c>
      <c r="Y94" s="16">
        <v>49865.439999999995</v>
      </c>
      <c r="Z94" s="108">
        <f t="shared" ref="Z94:Z108" si="95">Y94/X94</f>
        <v>0.99990856226188074</v>
      </c>
    </row>
    <row r="95" spans="1:26" x14ac:dyDescent="0.25">
      <c r="A95" s="61" t="s">
        <v>97</v>
      </c>
      <c r="B95" s="61" t="s">
        <v>100</v>
      </c>
      <c r="C95" s="54">
        <v>620</v>
      </c>
      <c r="D95" s="13" t="s">
        <v>22</v>
      </c>
      <c r="E95" s="81">
        <v>19491</v>
      </c>
      <c r="F95" s="81"/>
      <c r="G95" s="81"/>
      <c r="H95" s="81"/>
      <c r="I95" s="81"/>
      <c r="J95" s="81"/>
      <c r="K95" s="81"/>
      <c r="L95" s="28">
        <v>-600</v>
      </c>
      <c r="M95" s="28"/>
      <c r="N95" s="28">
        <v>-30</v>
      </c>
      <c r="O95" s="28"/>
      <c r="P95" s="28"/>
      <c r="Q95" s="28"/>
      <c r="R95" s="28"/>
      <c r="S95" s="28"/>
      <c r="T95" s="28"/>
      <c r="U95" s="28"/>
      <c r="V95" s="28"/>
      <c r="W95" s="28"/>
      <c r="X95" s="16">
        <f t="shared" si="94"/>
        <v>18861</v>
      </c>
      <c r="Y95" s="16">
        <v>18740.080000000002</v>
      </c>
      <c r="Z95" s="108">
        <f t="shared" si="95"/>
        <v>0.99358888712157367</v>
      </c>
    </row>
    <row r="96" spans="1:26" x14ac:dyDescent="0.25">
      <c r="A96" s="61" t="s">
        <v>97</v>
      </c>
      <c r="B96" s="61" t="s">
        <v>100</v>
      </c>
      <c r="C96" s="54">
        <v>640</v>
      </c>
      <c r="D96" s="13" t="s">
        <v>90</v>
      </c>
      <c r="E96" s="81">
        <v>4000</v>
      </c>
      <c r="F96" s="81"/>
      <c r="G96" s="81"/>
      <c r="H96" s="81"/>
      <c r="I96" s="81"/>
      <c r="J96" s="81"/>
      <c r="K96" s="81"/>
      <c r="L96" s="28">
        <v>-1000</v>
      </c>
      <c r="M96" s="28"/>
      <c r="N96" s="28">
        <v>-590</v>
      </c>
      <c r="O96" s="28"/>
      <c r="P96" s="28"/>
      <c r="Q96" s="28"/>
      <c r="R96" s="28"/>
      <c r="S96" s="28"/>
      <c r="T96" s="28"/>
      <c r="U96" s="28"/>
      <c r="V96" s="28"/>
      <c r="W96" s="28"/>
      <c r="X96" s="16">
        <f t="shared" si="94"/>
        <v>2410</v>
      </c>
      <c r="Y96" s="16">
        <v>2407.6500000000005</v>
      </c>
      <c r="Z96" s="108">
        <f t="shared" si="95"/>
        <v>0.99902489626556035</v>
      </c>
    </row>
    <row r="97" spans="1:26" x14ac:dyDescent="0.25">
      <c r="A97" s="61" t="s">
        <v>18</v>
      </c>
      <c r="B97" s="61" t="s">
        <v>100</v>
      </c>
      <c r="C97" s="56" t="s">
        <v>134</v>
      </c>
      <c r="D97" s="13" t="s">
        <v>23</v>
      </c>
      <c r="E97" s="81">
        <v>830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16">
        <f t="shared" si="94"/>
        <v>830</v>
      </c>
      <c r="Y97" s="16">
        <v>585.22</v>
      </c>
      <c r="Z97" s="108">
        <f t="shared" si="95"/>
        <v>0.70508433734939757</v>
      </c>
    </row>
    <row r="98" spans="1:26" x14ac:dyDescent="0.25">
      <c r="A98" s="61" t="s">
        <v>18</v>
      </c>
      <c r="B98" s="61" t="s">
        <v>100</v>
      </c>
      <c r="C98" s="63" t="s">
        <v>137</v>
      </c>
      <c r="D98" s="13" t="s">
        <v>82</v>
      </c>
      <c r="E98" s="81">
        <v>3000</v>
      </c>
      <c r="F98" s="28"/>
      <c r="G98" s="28"/>
      <c r="H98" s="28"/>
      <c r="I98" s="28"/>
      <c r="J98" s="28"/>
      <c r="K98" s="28"/>
      <c r="L98" s="28"/>
      <c r="M98" s="28"/>
      <c r="N98" s="28"/>
      <c r="O98" s="28">
        <v>760</v>
      </c>
      <c r="P98" s="28"/>
      <c r="Q98" s="28"/>
      <c r="R98" s="28"/>
      <c r="S98" s="28"/>
      <c r="T98" s="28"/>
      <c r="U98" s="28"/>
      <c r="V98" s="28"/>
      <c r="W98" s="28"/>
      <c r="X98" s="16">
        <f t="shared" si="94"/>
        <v>3760</v>
      </c>
      <c r="Y98" s="16">
        <v>3756.8199999999993</v>
      </c>
      <c r="Z98" s="108">
        <f t="shared" si="95"/>
        <v>0.9991542553191487</v>
      </c>
    </row>
    <row r="99" spans="1:26" x14ac:dyDescent="0.25">
      <c r="A99" s="61" t="s">
        <v>97</v>
      </c>
      <c r="B99" s="61" t="s">
        <v>100</v>
      </c>
      <c r="C99" s="54">
        <v>637014</v>
      </c>
      <c r="D99" s="13" t="s">
        <v>12</v>
      </c>
      <c r="E99" s="81">
        <v>750</v>
      </c>
      <c r="F99" s="28"/>
      <c r="G99" s="28"/>
      <c r="H99" s="28"/>
      <c r="I99" s="28"/>
      <c r="J99" s="28"/>
      <c r="K99" s="28"/>
      <c r="L99" s="28">
        <v>850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16">
        <f t="shared" si="94"/>
        <v>1600</v>
      </c>
      <c r="Y99" s="16">
        <v>1336.46</v>
      </c>
      <c r="Z99" s="108">
        <f t="shared" si="95"/>
        <v>0.83528750000000007</v>
      </c>
    </row>
    <row r="100" spans="1:26" x14ac:dyDescent="0.25">
      <c r="A100" s="61" t="s">
        <v>97</v>
      </c>
      <c r="B100" s="61" t="s">
        <v>100</v>
      </c>
      <c r="C100" s="54">
        <v>637016</v>
      </c>
      <c r="D100" s="13" t="s">
        <v>24</v>
      </c>
      <c r="E100" s="81">
        <v>580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16">
        <f t="shared" si="94"/>
        <v>580</v>
      </c>
      <c r="Y100" s="16">
        <v>476.8</v>
      </c>
      <c r="Z100" s="108">
        <f t="shared" si="95"/>
        <v>0.8220689655172414</v>
      </c>
    </row>
    <row r="101" spans="1:26" x14ac:dyDescent="0.25">
      <c r="A101" s="61" t="s">
        <v>18</v>
      </c>
      <c r="B101" s="61" t="s">
        <v>100</v>
      </c>
      <c r="C101" s="54">
        <v>630</v>
      </c>
      <c r="D101" s="13" t="s">
        <v>116</v>
      </c>
      <c r="E101" s="81">
        <v>27500</v>
      </c>
      <c r="F101" s="28"/>
      <c r="G101" s="28"/>
      <c r="H101" s="28"/>
      <c r="I101" s="28"/>
      <c r="J101" s="28"/>
      <c r="K101" s="28"/>
      <c r="L101" s="28">
        <v>1450</v>
      </c>
      <c r="M101" s="28">
        <v>3000</v>
      </c>
      <c r="N101" s="28"/>
      <c r="O101" s="28">
        <v>530</v>
      </c>
      <c r="P101" s="28"/>
      <c r="Q101" s="28"/>
      <c r="R101" s="28"/>
      <c r="S101" s="28"/>
      <c r="T101" s="28"/>
      <c r="U101" s="28"/>
      <c r="V101" s="28"/>
      <c r="W101" s="28"/>
      <c r="X101" s="16">
        <f t="shared" si="94"/>
        <v>32480</v>
      </c>
      <c r="Y101" s="16">
        <v>32479.079999999998</v>
      </c>
      <c r="Z101" s="108">
        <f t="shared" si="95"/>
        <v>0.99997167487684724</v>
      </c>
    </row>
    <row r="102" spans="1:26" x14ac:dyDescent="0.25">
      <c r="A102" s="61" t="s">
        <v>105</v>
      </c>
      <c r="B102" s="61" t="s">
        <v>100</v>
      </c>
      <c r="C102" s="54">
        <v>630</v>
      </c>
      <c r="D102" s="13" t="s">
        <v>45</v>
      </c>
      <c r="E102" s="81">
        <v>28000</v>
      </c>
      <c r="F102" s="81"/>
      <c r="G102" s="81"/>
      <c r="H102" s="81"/>
      <c r="I102" s="81"/>
      <c r="J102" s="81"/>
      <c r="K102" s="81"/>
      <c r="L102" s="81"/>
      <c r="M102" s="28"/>
      <c r="N102" s="28">
        <v>250</v>
      </c>
      <c r="O102" s="28">
        <v>40</v>
      </c>
      <c r="P102" s="28"/>
      <c r="Q102" s="28"/>
      <c r="R102" s="28"/>
      <c r="S102" s="28"/>
      <c r="T102" s="28"/>
      <c r="U102" s="28"/>
      <c r="V102" s="28"/>
      <c r="W102" s="28"/>
      <c r="X102" s="16">
        <f t="shared" si="94"/>
        <v>28290</v>
      </c>
      <c r="Y102" s="16">
        <v>28281.800000000003</v>
      </c>
      <c r="Z102" s="108">
        <f t="shared" si="95"/>
        <v>0.99971014492753629</v>
      </c>
    </row>
    <row r="103" spans="1:26" x14ac:dyDescent="0.25">
      <c r="A103" s="61" t="s">
        <v>105</v>
      </c>
      <c r="B103" s="61" t="s">
        <v>100</v>
      </c>
      <c r="C103" s="54">
        <v>630</v>
      </c>
      <c r="D103" s="13" t="s">
        <v>46</v>
      </c>
      <c r="E103" s="81">
        <v>2000</v>
      </c>
      <c r="F103" s="81"/>
      <c r="G103" s="81"/>
      <c r="H103" s="81"/>
      <c r="I103" s="81"/>
      <c r="J103" s="81"/>
      <c r="K103" s="81"/>
      <c r="L103" s="28">
        <v>-200</v>
      </c>
      <c r="M103" s="28"/>
      <c r="N103" s="28">
        <v>-250</v>
      </c>
      <c r="O103" s="28"/>
      <c r="P103" s="28"/>
      <c r="Q103" s="28"/>
      <c r="R103" s="28"/>
      <c r="S103" s="28"/>
      <c r="T103" s="28"/>
      <c r="U103" s="28"/>
      <c r="V103" s="28"/>
      <c r="W103" s="28"/>
      <c r="X103" s="16">
        <f t="shared" si="94"/>
        <v>1550</v>
      </c>
      <c r="Y103" s="16">
        <v>1269.3400000000001</v>
      </c>
      <c r="Z103" s="108">
        <f t="shared" si="95"/>
        <v>0.81892903225806457</v>
      </c>
    </row>
    <row r="104" spans="1:26" x14ac:dyDescent="0.25">
      <c r="A104" s="61" t="s">
        <v>105</v>
      </c>
      <c r="B104" s="61" t="s">
        <v>100</v>
      </c>
      <c r="C104" s="54">
        <v>630</v>
      </c>
      <c r="D104" s="13" t="s">
        <v>47</v>
      </c>
      <c r="E104" s="81">
        <v>6000</v>
      </c>
      <c r="F104" s="81"/>
      <c r="G104" s="81"/>
      <c r="H104" s="81"/>
      <c r="I104" s="81"/>
      <c r="J104" s="81"/>
      <c r="K104" s="81"/>
      <c r="L104" s="28">
        <v>3000</v>
      </c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16">
        <f t="shared" si="94"/>
        <v>9000</v>
      </c>
      <c r="Y104" s="16">
        <v>8792.340000000002</v>
      </c>
      <c r="Z104" s="108">
        <f t="shared" si="95"/>
        <v>0.97692666666666683</v>
      </c>
    </row>
    <row r="105" spans="1:26" x14ac:dyDescent="0.25">
      <c r="A105" s="61" t="s">
        <v>105</v>
      </c>
      <c r="B105" s="61" t="s">
        <v>100</v>
      </c>
      <c r="C105" s="54">
        <v>630</v>
      </c>
      <c r="D105" s="13" t="s">
        <v>112</v>
      </c>
      <c r="E105" s="81">
        <v>5000</v>
      </c>
      <c r="F105" s="81"/>
      <c r="G105" s="81"/>
      <c r="H105" s="81"/>
      <c r="I105" s="81"/>
      <c r="J105" s="81"/>
      <c r="K105" s="81"/>
      <c r="L105" s="81"/>
      <c r="M105" s="81"/>
      <c r="N105" s="28"/>
      <c r="O105" s="28">
        <v>-266.39999999999998</v>
      </c>
      <c r="P105" s="28"/>
      <c r="Q105" s="28"/>
      <c r="R105" s="28"/>
      <c r="S105" s="28"/>
      <c r="T105" s="28"/>
      <c r="U105" s="28"/>
      <c r="V105" s="28"/>
      <c r="W105" s="28"/>
      <c r="X105" s="16">
        <f t="shared" si="94"/>
        <v>4733.6000000000004</v>
      </c>
      <c r="Y105" s="16">
        <v>4381.5700000000006</v>
      </c>
      <c r="Z105" s="108">
        <f t="shared" si="95"/>
        <v>0.925631654554673</v>
      </c>
    </row>
    <row r="106" spans="1:26" x14ac:dyDescent="0.25">
      <c r="A106" s="61" t="s">
        <v>18</v>
      </c>
      <c r="B106" s="61" t="s">
        <v>100</v>
      </c>
      <c r="C106" s="54">
        <v>630</v>
      </c>
      <c r="D106" s="13" t="s">
        <v>48</v>
      </c>
      <c r="E106" s="81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16">
        <f t="shared" si="94"/>
        <v>0</v>
      </c>
      <c r="Y106" s="16">
        <v>0</v>
      </c>
      <c r="Z106" s="108"/>
    </row>
    <row r="107" spans="1:26" x14ac:dyDescent="0.25">
      <c r="A107" s="61" t="s">
        <v>18</v>
      </c>
      <c r="B107" s="61" t="s">
        <v>100</v>
      </c>
      <c r="C107" s="54">
        <v>630</v>
      </c>
      <c r="D107" s="13" t="s">
        <v>51</v>
      </c>
      <c r="E107" s="81">
        <v>1000</v>
      </c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16">
        <f t="shared" si="94"/>
        <v>1000</v>
      </c>
      <c r="Y107" s="16">
        <v>755.27</v>
      </c>
      <c r="Z107" s="108">
        <f t="shared" si="95"/>
        <v>0.75527</v>
      </c>
    </row>
    <row r="108" spans="1:26" x14ac:dyDescent="0.25">
      <c r="A108" s="61" t="s">
        <v>18</v>
      </c>
      <c r="B108" s="61" t="s">
        <v>100</v>
      </c>
      <c r="C108" s="54">
        <v>630</v>
      </c>
      <c r="D108" s="13" t="s">
        <v>49</v>
      </c>
      <c r="E108" s="81">
        <v>47000</v>
      </c>
      <c r="F108" s="28"/>
      <c r="G108" s="28"/>
      <c r="H108" s="28"/>
      <c r="I108" s="28"/>
      <c r="J108" s="28"/>
      <c r="K108" s="28"/>
      <c r="L108" s="28"/>
      <c r="M108" s="28">
        <v>2000</v>
      </c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16">
        <f t="shared" si="94"/>
        <v>49000</v>
      </c>
      <c r="Y108" s="16">
        <v>48698.179999999993</v>
      </c>
      <c r="Z108" s="108">
        <f t="shared" si="95"/>
        <v>0.99384040816326513</v>
      </c>
    </row>
    <row r="109" spans="1:26" x14ac:dyDescent="0.25">
      <c r="A109" s="36"/>
      <c r="B109" s="36" t="s">
        <v>65</v>
      </c>
      <c r="C109" s="37"/>
      <c r="D109" s="38" t="s">
        <v>8</v>
      </c>
      <c r="E109" s="87">
        <f t="shared" ref="E109:Y109" si="96">SUM(E94:E108)</f>
        <v>197901</v>
      </c>
      <c r="F109" s="39">
        <f t="shared" si="96"/>
        <v>0</v>
      </c>
      <c r="G109" s="39">
        <f t="shared" si="96"/>
        <v>0</v>
      </c>
      <c r="H109" s="39">
        <f t="shared" si="96"/>
        <v>0</v>
      </c>
      <c r="I109" s="39">
        <f t="shared" si="96"/>
        <v>0</v>
      </c>
      <c r="J109" s="39">
        <f t="shared" si="96"/>
        <v>0</v>
      </c>
      <c r="K109" s="39">
        <f t="shared" si="96"/>
        <v>0</v>
      </c>
      <c r="L109" s="39">
        <f t="shared" si="96"/>
        <v>0</v>
      </c>
      <c r="M109" s="39">
        <f t="shared" ref="M109" si="97">SUM(M94:M108)</f>
        <v>5000</v>
      </c>
      <c r="N109" s="39">
        <f t="shared" si="96"/>
        <v>0</v>
      </c>
      <c r="O109" s="39">
        <f t="shared" si="96"/>
        <v>1063.5999999999999</v>
      </c>
      <c r="P109" s="39">
        <f t="shared" si="96"/>
        <v>0</v>
      </c>
      <c r="Q109" s="39">
        <f t="shared" si="96"/>
        <v>0</v>
      </c>
      <c r="R109" s="39">
        <f t="shared" si="96"/>
        <v>0</v>
      </c>
      <c r="S109" s="39">
        <f t="shared" ref="S109:T109" si="98">SUM(S94:S108)</f>
        <v>0</v>
      </c>
      <c r="T109" s="39">
        <f t="shared" si="98"/>
        <v>0</v>
      </c>
      <c r="U109" s="39">
        <f t="shared" ref="U109:V109" si="99">SUM(U94:U108)</f>
        <v>0</v>
      </c>
      <c r="V109" s="39">
        <f t="shared" si="99"/>
        <v>0</v>
      </c>
      <c r="W109" s="39">
        <f t="shared" ref="W109" si="100">SUM(W94:W108)</f>
        <v>0</v>
      </c>
      <c r="X109" s="39">
        <f t="shared" si="96"/>
        <v>203964.6</v>
      </c>
      <c r="Y109" s="39">
        <f t="shared" si="96"/>
        <v>201826.04999999996</v>
      </c>
      <c r="Z109" s="119">
        <f>Y109/X109</f>
        <v>0.98951509232484436</v>
      </c>
    </row>
    <row r="110" spans="1:26" x14ac:dyDescent="0.25">
      <c r="A110" s="68" t="s">
        <v>18</v>
      </c>
      <c r="B110" s="70" t="s">
        <v>98</v>
      </c>
      <c r="C110" s="55">
        <v>713004</v>
      </c>
      <c r="D110" s="69" t="s">
        <v>159</v>
      </c>
      <c r="E110" s="51"/>
      <c r="F110" s="51"/>
      <c r="G110" s="51"/>
      <c r="H110" s="51"/>
      <c r="I110" s="51"/>
      <c r="J110" s="51"/>
      <c r="K110" s="51"/>
      <c r="L110" s="51"/>
      <c r="M110" s="51">
        <v>4200</v>
      </c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>
        <f>SUM(E110:O110)</f>
        <v>4200</v>
      </c>
      <c r="Y110" s="51">
        <v>4200</v>
      </c>
      <c r="Z110" s="109">
        <f t="shared" ref="Z110" si="101">Y110/X110</f>
        <v>1</v>
      </c>
    </row>
    <row r="111" spans="1:26" x14ac:dyDescent="0.25">
      <c r="A111" s="68" t="s">
        <v>18</v>
      </c>
      <c r="B111" s="68" t="s">
        <v>129</v>
      </c>
      <c r="C111" s="55">
        <v>717002</v>
      </c>
      <c r="D111" s="69" t="s">
        <v>130</v>
      </c>
      <c r="E111" s="79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>
        <f>SUM(E111:O111)</f>
        <v>0</v>
      </c>
      <c r="Y111" s="51"/>
      <c r="Z111" s="51"/>
    </row>
    <row r="112" spans="1:26" x14ac:dyDescent="0.25">
      <c r="A112" s="65"/>
      <c r="B112" s="65" t="s">
        <v>43</v>
      </c>
      <c r="C112" s="66"/>
      <c r="D112" s="67"/>
      <c r="E112" s="88">
        <f>SUM(E110:E111)</f>
        <v>0</v>
      </c>
      <c r="F112" s="88">
        <f t="shared" ref="F112:R112" si="102">SUM(F110:F111)</f>
        <v>0</v>
      </c>
      <c r="G112" s="88">
        <f t="shared" si="102"/>
        <v>0</v>
      </c>
      <c r="H112" s="88">
        <f t="shared" si="102"/>
        <v>0</v>
      </c>
      <c r="I112" s="88">
        <f t="shared" si="102"/>
        <v>0</v>
      </c>
      <c r="J112" s="88">
        <f t="shared" si="102"/>
        <v>0</v>
      </c>
      <c r="K112" s="88">
        <f t="shared" si="102"/>
        <v>0</v>
      </c>
      <c r="L112" s="88">
        <f t="shared" si="102"/>
        <v>0</v>
      </c>
      <c r="M112" s="88">
        <f t="shared" ref="M112" si="103">SUM(M110:M111)</f>
        <v>4200</v>
      </c>
      <c r="N112" s="88">
        <f t="shared" si="102"/>
        <v>0</v>
      </c>
      <c r="O112" s="88">
        <f t="shared" si="102"/>
        <v>0</v>
      </c>
      <c r="P112" s="88">
        <f t="shared" si="102"/>
        <v>0</v>
      </c>
      <c r="Q112" s="88">
        <f t="shared" si="102"/>
        <v>0</v>
      </c>
      <c r="R112" s="88">
        <f t="shared" si="102"/>
        <v>0</v>
      </c>
      <c r="S112" s="88">
        <f t="shared" ref="S112:T112" si="104">SUM(S110:S111)</f>
        <v>0</v>
      </c>
      <c r="T112" s="88">
        <f t="shared" si="104"/>
        <v>0</v>
      </c>
      <c r="U112" s="88">
        <f t="shared" ref="U112:V112" si="105">SUM(U110:U111)</f>
        <v>0</v>
      </c>
      <c r="V112" s="88">
        <f t="shared" si="105"/>
        <v>0</v>
      </c>
      <c r="W112" s="88">
        <f t="shared" ref="W112" si="106">SUM(W110:W111)</f>
        <v>0</v>
      </c>
      <c r="X112" s="88">
        <f>SUM(X110:X111)</f>
        <v>4200</v>
      </c>
      <c r="Y112" s="71">
        <f>SUM(Y110:Y111)</f>
        <v>4200</v>
      </c>
      <c r="Z112" s="119">
        <f>Y112/X112</f>
        <v>1</v>
      </c>
    </row>
    <row r="113" spans="1:34" x14ac:dyDescent="0.25">
      <c r="A113" s="90" t="s">
        <v>95</v>
      </c>
      <c r="B113" s="61"/>
      <c r="C113" s="91">
        <v>637037</v>
      </c>
      <c r="D113" s="13" t="s">
        <v>118</v>
      </c>
      <c r="E113" s="28"/>
      <c r="F113" s="28">
        <v>45836.959999999999</v>
      </c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16">
        <f>SUM(E113:O113)</f>
        <v>45836.959999999999</v>
      </c>
      <c r="Y113" s="16">
        <v>45836.959999999999</v>
      </c>
      <c r="Z113" s="108">
        <f t="shared" ref="Z113:Z114" si="107">Y113/X113</f>
        <v>1</v>
      </c>
    </row>
    <row r="114" spans="1:34" x14ac:dyDescent="0.25">
      <c r="A114" s="94" t="s">
        <v>18</v>
      </c>
      <c r="B114" s="61"/>
      <c r="C114" s="95">
        <v>719014</v>
      </c>
      <c r="D114" s="13" t="s">
        <v>120</v>
      </c>
      <c r="E114" s="28"/>
      <c r="F114" s="28">
        <v>530.99</v>
      </c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16">
        <f>SUM(E114:O114)</f>
        <v>530.99</v>
      </c>
      <c r="Y114" s="16">
        <v>530.99</v>
      </c>
      <c r="Z114" s="108">
        <f t="shared" si="107"/>
        <v>1</v>
      </c>
    </row>
    <row r="115" spans="1:34" x14ac:dyDescent="0.25">
      <c r="A115" s="122" t="s">
        <v>50</v>
      </c>
      <c r="B115" s="123"/>
      <c r="C115" s="123"/>
      <c r="D115" s="124"/>
      <c r="E115" s="83">
        <f t="shared" ref="E115:Y115" si="108">SUM(E112:E114,E109,E92)</f>
        <v>432058</v>
      </c>
      <c r="F115" s="24">
        <f t="shared" si="108"/>
        <v>46367.95</v>
      </c>
      <c r="G115" s="24">
        <f t="shared" si="108"/>
        <v>12400</v>
      </c>
      <c r="H115" s="24">
        <f t="shared" si="108"/>
        <v>0</v>
      </c>
      <c r="I115" s="24">
        <f t="shared" si="108"/>
        <v>2055.8000000000002</v>
      </c>
      <c r="J115" s="24">
        <f t="shared" si="108"/>
        <v>0</v>
      </c>
      <c r="K115" s="24">
        <f t="shared" si="108"/>
        <v>0</v>
      </c>
      <c r="L115" s="24">
        <f t="shared" si="108"/>
        <v>0</v>
      </c>
      <c r="M115" s="24">
        <f t="shared" si="108"/>
        <v>0</v>
      </c>
      <c r="N115" s="24">
        <f t="shared" si="108"/>
        <v>0</v>
      </c>
      <c r="O115" s="24">
        <f t="shared" si="108"/>
        <v>1063.5999999999999</v>
      </c>
      <c r="P115" s="24">
        <f t="shared" si="108"/>
        <v>0</v>
      </c>
      <c r="Q115" s="24">
        <f t="shared" si="108"/>
        <v>0</v>
      </c>
      <c r="R115" s="24">
        <f t="shared" si="108"/>
        <v>0</v>
      </c>
      <c r="S115" s="24">
        <f t="shared" si="108"/>
        <v>0</v>
      </c>
      <c r="T115" s="24">
        <f t="shared" ref="T115:U115" si="109">SUM(T112:T114,T109,T92)</f>
        <v>0</v>
      </c>
      <c r="U115" s="24">
        <f t="shared" si="109"/>
        <v>0</v>
      </c>
      <c r="V115" s="24">
        <f t="shared" ref="V115:W115" si="110">SUM(V112:V114,V109,V92)</f>
        <v>0</v>
      </c>
      <c r="W115" s="24">
        <f t="shared" si="110"/>
        <v>0</v>
      </c>
      <c r="X115" s="24">
        <f t="shared" si="108"/>
        <v>493945.35</v>
      </c>
      <c r="Y115" s="24">
        <f t="shared" si="108"/>
        <v>486308.19999999995</v>
      </c>
      <c r="Z115" s="112">
        <f>Y115/X115</f>
        <v>0.98453847171554498</v>
      </c>
    </row>
    <row r="116" spans="1:34" x14ac:dyDescent="0.25">
      <c r="A116" s="128" t="s">
        <v>52</v>
      </c>
      <c r="B116" s="129"/>
      <c r="C116" s="129"/>
      <c r="D116" s="13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34" s="43" customFormat="1" x14ac:dyDescent="0.25">
      <c r="A117" s="36"/>
      <c r="B117" s="36"/>
      <c r="C117" s="37"/>
      <c r="D117" s="38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118"/>
      <c r="Y117" s="40"/>
      <c r="Z117" s="40"/>
    </row>
    <row r="118" spans="1:34" x14ac:dyDescent="0.25">
      <c r="A118" s="72" t="s">
        <v>105</v>
      </c>
      <c r="B118" s="72" t="s">
        <v>106</v>
      </c>
      <c r="C118" s="56" t="s">
        <v>99</v>
      </c>
      <c r="D118" s="13" t="s">
        <v>20</v>
      </c>
      <c r="E118" s="81">
        <v>56900</v>
      </c>
      <c r="F118" s="28"/>
      <c r="G118" s="28"/>
      <c r="H118" s="28"/>
      <c r="I118" s="28"/>
      <c r="J118" s="28"/>
      <c r="K118" s="28"/>
      <c r="L118" s="28">
        <v>1000</v>
      </c>
      <c r="M118" s="28"/>
      <c r="N118" s="28"/>
      <c r="O118" s="28">
        <v>820</v>
      </c>
      <c r="P118" s="28"/>
      <c r="Q118" s="28"/>
      <c r="R118" s="28"/>
      <c r="S118" s="28"/>
      <c r="T118" s="28"/>
      <c r="U118" s="28"/>
      <c r="V118" s="28"/>
      <c r="W118" s="28"/>
      <c r="X118" s="16">
        <f t="shared" ref="X118:X129" si="111">SUM(E118:O118)</f>
        <v>58720</v>
      </c>
      <c r="Y118" s="16">
        <v>58719.469999999994</v>
      </c>
      <c r="Z118" s="108">
        <f t="shared" ref="Z118:Z129" si="112">Y118/X118</f>
        <v>0.99999097411444127</v>
      </c>
    </row>
    <row r="119" spans="1:34" x14ac:dyDescent="0.25">
      <c r="A119" s="72" t="s">
        <v>105</v>
      </c>
      <c r="B119" s="72" t="s">
        <v>106</v>
      </c>
      <c r="C119" s="54">
        <v>620</v>
      </c>
      <c r="D119" s="13" t="s">
        <v>22</v>
      </c>
      <c r="E119" s="81">
        <f>ROUND((0.3495*E118)+(0.02*E118),0)</f>
        <v>21025</v>
      </c>
      <c r="F119" s="28"/>
      <c r="G119" s="28"/>
      <c r="H119" s="28"/>
      <c r="I119" s="28"/>
      <c r="J119" s="28"/>
      <c r="K119" s="28"/>
      <c r="L119" s="28">
        <v>2100</v>
      </c>
      <c r="M119" s="28"/>
      <c r="N119" s="28"/>
      <c r="O119" s="28">
        <v>420</v>
      </c>
      <c r="P119" s="28"/>
      <c r="Q119" s="28"/>
      <c r="R119" s="28"/>
      <c r="S119" s="28"/>
      <c r="T119" s="28"/>
      <c r="U119" s="28"/>
      <c r="V119" s="28"/>
      <c r="W119" s="28"/>
      <c r="X119" s="16">
        <f t="shared" si="111"/>
        <v>23545</v>
      </c>
      <c r="Y119" s="16">
        <v>23544.649999999994</v>
      </c>
      <c r="Z119" s="108">
        <f t="shared" si="112"/>
        <v>0.99998513484816287</v>
      </c>
      <c r="AA119"/>
      <c r="AB119"/>
      <c r="AC119"/>
      <c r="AD119"/>
      <c r="AE119"/>
      <c r="AF119"/>
      <c r="AG119"/>
      <c r="AH119"/>
    </row>
    <row r="120" spans="1:34" x14ac:dyDescent="0.25">
      <c r="A120" s="72" t="s">
        <v>105</v>
      </c>
      <c r="B120" s="72" t="s">
        <v>106</v>
      </c>
      <c r="C120" s="54">
        <v>640</v>
      </c>
      <c r="D120" s="13" t="s">
        <v>90</v>
      </c>
      <c r="E120" s="81">
        <v>4000</v>
      </c>
      <c r="F120" s="28"/>
      <c r="G120" s="28"/>
      <c r="H120" s="28"/>
      <c r="I120" s="28"/>
      <c r="J120" s="28"/>
      <c r="K120" s="28">
        <v>400</v>
      </c>
      <c r="L120" s="28">
        <v>600</v>
      </c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16">
        <f t="shared" si="111"/>
        <v>5000</v>
      </c>
      <c r="Y120" s="16">
        <v>4479.2800000000007</v>
      </c>
      <c r="Z120" s="108">
        <f t="shared" si="112"/>
        <v>0.8958560000000001</v>
      </c>
    </row>
    <row r="121" spans="1:34" x14ac:dyDescent="0.25">
      <c r="A121" s="72" t="s">
        <v>105</v>
      </c>
      <c r="B121" s="72" t="s">
        <v>106</v>
      </c>
      <c r="C121" s="56" t="s">
        <v>132</v>
      </c>
      <c r="D121" s="13" t="s">
        <v>10</v>
      </c>
      <c r="E121" s="81">
        <v>2500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>
        <v>60</v>
      </c>
      <c r="P121" s="28"/>
      <c r="Q121" s="28"/>
      <c r="R121" s="28"/>
      <c r="S121" s="28"/>
      <c r="T121" s="28"/>
      <c r="U121" s="28"/>
      <c r="V121" s="28"/>
      <c r="W121" s="28"/>
      <c r="X121" s="16">
        <f t="shared" si="111"/>
        <v>2560</v>
      </c>
      <c r="Y121" s="16">
        <v>2557.7599999999993</v>
      </c>
      <c r="Z121" s="108">
        <f t="shared" si="112"/>
        <v>0.99912499999999971</v>
      </c>
    </row>
    <row r="122" spans="1:34" x14ac:dyDescent="0.25">
      <c r="A122" s="72" t="s">
        <v>105</v>
      </c>
      <c r="B122" s="72" t="s">
        <v>106</v>
      </c>
      <c r="C122" s="56" t="s">
        <v>133</v>
      </c>
      <c r="D122" s="13" t="s">
        <v>25</v>
      </c>
      <c r="E122" s="81">
        <v>100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16">
        <f t="shared" si="111"/>
        <v>100</v>
      </c>
      <c r="Y122" s="16">
        <v>67.069999999999993</v>
      </c>
      <c r="Z122" s="108">
        <f t="shared" si="112"/>
        <v>0.67069999999999996</v>
      </c>
    </row>
    <row r="123" spans="1:34" x14ac:dyDescent="0.25">
      <c r="A123" s="72" t="s">
        <v>105</v>
      </c>
      <c r="B123" s="72" t="s">
        <v>106</v>
      </c>
      <c r="C123" s="56" t="s">
        <v>134</v>
      </c>
      <c r="D123" s="13" t="s">
        <v>23</v>
      </c>
      <c r="E123" s="81"/>
      <c r="F123" s="28"/>
      <c r="G123" s="28"/>
      <c r="H123" s="28"/>
      <c r="I123" s="28"/>
      <c r="J123" s="28">
        <v>700</v>
      </c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16">
        <f t="shared" si="111"/>
        <v>700</v>
      </c>
      <c r="Y123" s="16">
        <v>508.6</v>
      </c>
      <c r="Z123" s="108">
        <f t="shared" si="112"/>
        <v>0.72657142857142865</v>
      </c>
    </row>
    <row r="124" spans="1:34" x14ac:dyDescent="0.25">
      <c r="A124" s="72" t="s">
        <v>105</v>
      </c>
      <c r="B124" s="72" t="s">
        <v>106</v>
      </c>
      <c r="C124" s="54">
        <v>637044</v>
      </c>
      <c r="D124" s="13" t="s">
        <v>87</v>
      </c>
      <c r="E124" s="81">
        <v>20000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>
        <v>-1270</v>
      </c>
      <c r="P124" s="28"/>
      <c r="Q124" s="28"/>
      <c r="R124" s="28"/>
      <c r="S124" s="28"/>
      <c r="T124" s="28"/>
      <c r="U124" s="28"/>
      <c r="V124" s="28"/>
      <c r="W124" s="28"/>
      <c r="X124" s="16">
        <f t="shared" si="111"/>
        <v>18730</v>
      </c>
      <c r="Y124" s="16">
        <v>15012.590000000002</v>
      </c>
      <c r="Z124" s="108">
        <f t="shared" si="112"/>
        <v>0.80152642819006947</v>
      </c>
    </row>
    <row r="125" spans="1:34" x14ac:dyDescent="0.25">
      <c r="A125" s="72" t="s">
        <v>105</v>
      </c>
      <c r="B125" s="72" t="s">
        <v>98</v>
      </c>
      <c r="C125" s="54" t="s">
        <v>138</v>
      </c>
      <c r="D125" s="13" t="s">
        <v>91</v>
      </c>
      <c r="E125" s="81">
        <v>4000</v>
      </c>
      <c r="F125" s="28"/>
      <c r="G125" s="28"/>
      <c r="H125" s="28"/>
      <c r="I125" s="28">
        <v>-300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16">
        <f t="shared" si="111"/>
        <v>3700</v>
      </c>
      <c r="Y125" s="16">
        <v>3226.4</v>
      </c>
      <c r="Z125" s="108">
        <f t="shared" si="112"/>
        <v>0.872</v>
      </c>
    </row>
    <row r="126" spans="1:34" x14ac:dyDescent="0.25">
      <c r="A126" s="72" t="s">
        <v>105</v>
      </c>
      <c r="B126" s="72" t="s">
        <v>106</v>
      </c>
      <c r="C126" s="56" t="s">
        <v>137</v>
      </c>
      <c r="D126" s="13" t="s">
        <v>84</v>
      </c>
      <c r="E126" s="81">
        <v>1200</v>
      </c>
      <c r="F126" s="28"/>
      <c r="G126" s="28"/>
      <c r="H126" s="28"/>
      <c r="I126" s="28">
        <v>300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16">
        <f t="shared" si="111"/>
        <v>1500</v>
      </c>
      <c r="Y126" s="16">
        <v>1494.27</v>
      </c>
      <c r="Z126" s="108">
        <f t="shared" si="112"/>
        <v>0.99617999999999995</v>
      </c>
    </row>
    <row r="127" spans="1:34" x14ac:dyDescent="0.25">
      <c r="A127" s="72" t="s">
        <v>105</v>
      </c>
      <c r="B127" s="72" t="s">
        <v>106</v>
      </c>
      <c r="C127" s="54">
        <v>637014</v>
      </c>
      <c r="D127" s="13" t="s">
        <v>12</v>
      </c>
      <c r="E127" s="81">
        <v>750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>
        <v>450</v>
      </c>
      <c r="P127" s="28"/>
      <c r="Q127" s="28"/>
      <c r="R127" s="28"/>
      <c r="S127" s="28"/>
      <c r="T127" s="28"/>
      <c r="U127" s="28"/>
      <c r="V127" s="28"/>
      <c r="W127" s="28"/>
      <c r="X127" s="16">
        <f t="shared" si="111"/>
        <v>1200</v>
      </c>
      <c r="Y127" s="16">
        <v>1197.3500000000004</v>
      </c>
      <c r="Z127" s="108">
        <f t="shared" si="112"/>
        <v>0.99779166666666697</v>
      </c>
    </row>
    <row r="128" spans="1:34" x14ac:dyDescent="0.25">
      <c r="A128" s="72" t="s">
        <v>105</v>
      </c>
      <c r="B128" s="72" t="s">
        <v>106</v>
      </c>
      <c r="C128" s="54">
        <v>637016</v>
      </c>
      <c r="D128" s="13" t="s">
        <v>24</v>
      </c>
      <c r="E128" s="81">
        <v>626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16">
        <f t="shared" si="111"/>
        <v>626</v>
      </c>
      <c r="Y128" s="16">
        <v>585.49000000000012</v>
      </c>
      <c r="Z128" s="108">
        <f t="shared" si="112"/>
        <v>0.93528753993610247</v>
      </c>
    </row>
    <row r="129" spans="1:26" x14ac:dyDescent="0.25">
      <c r="A129" s="72" t="s">
        <v>105</v>
      </c>
      <c r="B129" s="72" t="s">
        <v>106</v>
      </c>
      <c r="C129" s="54">
        <v>630</v>
      </c>
      <c r="D129" s="13" t="s">
        <v>26</v>
      </c>
      <c r="E129" s="81">
        <v>4100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>
        <v>2300</v>
      </c>
      <c r="P129" s="28"/>
      <c r="Q129" s="28"/>
      <c r="R129" s="28"/>
      <c r="S129" s="28"/>
      <c r="T129" s="28"/>
      <c r="U129" s="28"/>
      <c r="V129" s="28"/>
      <c r="W129" s="28"/>
      <c r="X129" s="16">
        <f t="shared" si="111"/>
        <v>6400</v>
      </c>
      <c r="Y129" s="16">
        <v>6360.09</v>
      </c>
      <c r="Z129" s="108">
        <f t="shared" si="112"/>
        <v>0.99376406250000004</v>
      </c>
    </row>
    <row r="130" spans="1:26" s="43" customFormat="1" x14ac:dyDescent="0.25">
      <c r="A130" s="36"/>
      <c r="B130" s="36"/>
      <c r="C130" s="37"/>
      <c r="D130" s="38" t="s">
        <v>6</v>
      </c>
      <c r="E130" s="85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s="43" customFormat="1" x14ac:dyDescent="0.25">
      <c r="A131" s="72" t="s">
        <v>105</v>
      </c>
      <c r="B131" s="72" t="s">
        <v>107</v>
      </c>
      <c r="C131" s="54">
        <v>630</v>
      </c>
      <c r="D131" s="25" t="s">
        <v>53</v>
      </c>
      <c r="E131" s="81">
        <v>1000</v>
      </c>
      <c r="F131" s="28"/>
      <c r="G131" s="28"/>
      <c r="H131" s="28"/>
      <c r="I131" s="28"/>
      <c r="J131" s="28"/>
      <c r="K131" s="28">
        <v>100</v>
      </c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16">
        <f t="shared" ref="X131:X136" si="113">SUM(E131:O131)</f>
        <v>1100</v>
      </c>
      <c r="Y131" s="16">
        <v>1014.95</v>
      </c>
      <c r="Z131" s="108">
        <f t="shared" ref="Z131:Z135" si="114">Y131/X131</f>
        <v>0.92268181818181827</v>
      </c>
    </row>
    <row r="132" spans="1:26" s="43" customFormat="1" x14ac:dyDescent="0.25">
      <c r="A132" s="72" t="s">
        <v>105</v>
      </c>
      <c r="B132" s="72" t="s">
        <v>108</v>
      </c>
      <c r="C132" s="54">
        <v>630</v>
      </c>
      <c r="D132" s="25" t="s">
        <v>54</v>
      </c>
      <c r="E132" s="81">
        <v>18000</v>
      </c>
      <c r="F132" s="28"/>
      <c r="G132" s="28"/>
      <c r="H132" s="28"/>
      <c r="I132" s="28"/>
      <c r="J132" s="28"/>
      <c r="K132" s="28">
        <v>9500</v>
      </c>
      <c r="L132" s="28"/>
      <c r="M132" s="28"/>
      <c r="N132" s="28"/>
      <c r="O132" s="28">
        <v>1500</v>
      </c>
      <c r="P132" s="28"/>
      <c r="Q132" s="28"/>
      <c r="R132" s="28"/>
      <c r="S132" s="28"/>
      <c r="T132" s="28"/>
      <c r="U132" s="28"/>
      <c r="V132" s="28"/>
      <c r="W132" s="28"/>
      <c r="X132" s="16">
        <f t="shared" si="113"/>
        <v>29000</v>
      </c>
      <c r="Y132" s="16">
        <v>28977.869999999995</v>
      </c>
      <c r="Z132" s="108">
        <f t="shared" si="114"/>
        <v>0.99923689655172399</v>
      </c>
    </row>
    <row r="133" spans="1:26" x14ac:dyDescent="0.25">
      <c r="A133" s="72" t="s">
        <v>105</v>
      </c>
      <c r="B133" s="72" t="s">
        <v>108</v>
      </c>
      <c r="C133" s="54">
        <v>630</v>
      </c>
      <c r="D133" s="25" t="s">
        <v>55</v>
      </c>
      <c r="E133" s="81">
        <v>3500</v>
      </c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16">
        <f t="shared" si="113"/>
        <v>3500</v>
      </c>
      <c r="Y133" s="16">
        <v>3146.21</v>
      </c>
      <c r="Z133" s="108">
        <f t="shared" si="114"/>
        <v>0.89891714285714286</v>
      </c>
    </row>
    <row r="134" spans="1:26" x14ac:dyDescent="0.25">
      <c r="A134" s="72" t="s">
        <v>105</v>
      </c>
      <c r="B134" s="72" t="s">
        <v>108</v>
      </c>
      <c r="C134" s="54">
        <v>630</v>
      </c>
      <c r="D134" s="13" t="s">
        <v>56</v>
      </c>
      <c r="E134" s="81">
        <v>10000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>
        <v>80</v>
      </c>
      <c r="P134" s="28"/>
      <c r="Q134" s="28"/>
      <c r="R134" s="28"/>
      <c r="S134" s="28"/>
      <c r="T134" s="28"/>
      <c r="U134" s="28"/>
      <c r="V134" s="28"/>
      <c r="W134" s="28"/>
      <c r="X134" s="16">
        <f t="shared" si="113"/>
        <v>10080</v>
      </c>
      <c r="Y134" s="16">
        <v>10077.210000000001</v>
      </c>
      <c r="Z134" s="108">
        <f t="shared" si="114"/>
        <v>0.99972321428571442</v>
      </c>
    </row>
    <row r="135" spans="1:26" x14ac:dyDescent="0.25">
      <c r="A135" s="72" t="s">
        <v>105</v>
      </c>
      <c r="B135" s="72" t="s">
        <v>108</v>
      </c>
      <c r="C135" s="54">
        <v>630</v>
      </c>
      <c r="D135" s="13" t="s">
        <v>57</v>
      </c>
      <c r="E135" s="81">
        <v>360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16">
        <f t="shared" si="113"/>
        <v>360</v>
      </c>
      <c r="Y135" s="16">
        <v>196.97</v>
      </c>
      <c r="Z135" s="108">
        <f t="shared" si="114"/>
        <v>0.54713888888888884</v>
      </c>
    </row>
    <row r="136" spans="1:26" x14ac:dyDescent="0.25">
      <c r="A136" s="72" t="s">
        <v>105</v>
      </c>
      <c r="B136" s="72" t="s">
        <v>108</v>
      </c>
      <c r="C136" s="54">
        <v>630</v>
      </c>
      <c r="D136" s="42" t="s">
        <v>58</v>
      </c>
      <c r="E136" s="81">
        <v>0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16">
        <f t="shared" si="113"/>
        <v>0</v>
      </c>
      <c r="Y136" s="16"/>
      <c r="Z136" s="16"/>
    </row>
    <row r="137" spans="1:26" x14ac:dyDescent="0.25">
      <c r="A137" s="72" t="s">
        <v>105</v>
      </c>
      <c r="B137" s="72" t="s">
        <v>108</v>
      </c>
      <c r="C137" s="73" t="s">
        <v>109</v>
      </c>
      <c r="D137" s="42" t="s">
        <v>59</v>
      </c>
      <c r="E137" s="79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x14ac:dyDescent="0.25">
      <c r="A138" s="72" t="s">
        <v>105</v>
      </c>
      <c r="B138" s="72" t="s">
        <v>108</v>
      </c>
      <c r="C138" s="74" t="s">
        <v>110</v>
      </c>
      <c r="D138" s="75" t="s">
        <v>111</v>
      </c>
      <c r="E138" s="79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x14ac:dyDescent="0.25">
      <c r="A139" s="19" t="s">
        <v>41</v>
      </c>
      <c r="B139" s="19"/>
      <c r="C139" s="20"/>
      <c r="D139" s="21" t="s">
        <v>67</v>
      </c>
      <c r="E139" s="82">
        <f t="shared" ref="E139:Y139" si="115">SUM(E131:E138)</f>
        <v>32860</v>
      </c>
      <c r="F139" s="22">
        <f t="shared" si="115"/>
        <v>0</v>
      </c>
      <c r="G139" s="22">
        <f t="shared" si="115"/>
        <v>0</v>
      </c>
      <c r="H139" s="22">
        <f t="shared" si="115"/>
        <v>0</v>
      </c>
      <c r="I139" s="22">
        <f t="shared" si="115"/>
        <v>0</v>
      </c>
      <c r="J139" s="22">
        <f t="shared" si="115"/>
        <v>0</v>
      </c>
      <c r="K139" s="22">
        <f t="shared" si="115"/>
        <v>9600</v>
      </c>
      <c r="L139" s="22">
        <f>SUM(L131:L138)</f>
        <v>0</v>
      </c>
      <c r="M139" s="22">
        <f>SUM(M131:M138)</f>
        <v>0</v>
      </c>
      <c r="N139" s="22">
        <f t="shared" ref="N139" si="116">SUM(N131:N138)</f>
        <v>0</v>
      </c>
      <c r="O139" s="22">
        <f t="shared" ref="O139:U139" si="117">SUM(O131:O138)</f>
        <v>1580</v>
      </c>
      <c r="P139" s="22">
        <f t="shared" si="117"/>
        <v>0</v>
      </c>
      <c r="Q139" s="22">
        <f t="shared" si="117"/>
        <v>0</v>
      </c>
      <c r="R139" s="22">
        <f t="shared" si="117"/>
        <v>0</v>
      </c>
      <c r="S139" s="22">
        <f t="shared" si="117"/>
        <v>0</v>
      </c>
      <c r="T139" s="22">
        <f t="shared" si="117"/>
        <v>0</v>
      </c>
      <c r="U139" s="22">
        <f t="shared" si="117"/>
        <v>0</v>
      </c>
      <c r="V139" s="22">
        <f t="shared" ref="V139:W139" si="118">SUM(V131:V138)</f>
        <v>0</v>
      </c>
      <c r="W139" s="22">
        <f t="shared" si="118"/>
        <v>0</v>
      </c>
      <c r="X139" s="22">
        <f t="shared" si="115"/>
        <v>44040</v>
      </c>
      <c r="Y139" s="22">
        <f t="shared" si="115"/>
        <v>43413.21</v>
      </c>
      <c r="Z139" s="111">
        <f>Y139/X139</f>
        <v>0.98576771117166206</v>
      </c>
    </row>
    <row r="140" spans="1:26" x14ac:dyDescent="0.25">
      <c r="A140" s="36"/>
      <c r="B140" s="36"/>
      <c r="C140" s="37"/>
      <c r="D140" s="38" t="s">
        <v>8</v>
      </c>
      <c r="E140" s="85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x14ac:dyDescent="0.25">
      <c r="A141" s="72" t="s">
        <v>105</v>
      </c>
      <c r="B141" s="61" t="s">
        <v>106</v>
      </c>
      <c r="C141" s="54">
        <v>630</v>
      </c>
      <c r="D141" s="25" t="s">
        <v>60</v>
      </c>
      <c r="E141" s="81">
        <v>2000</v>
      </c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16">
        <f t="shared" ref="X141:X146" si="119">SUM(E141:O141)</f>
        <v>2000</v>
      </c>
      <c r="Y141" s="16">
        <v>149.99</v>
      </c>
      <c r="Z141" s="108">
        <f t="shared" ref="Z141:Z146" si="120">Y141/X141</f>
        <v>7.4995000000000006E-2</v>
      </c>
    </row>
    <row r="142" spans="1:26" x14ac:dyDescent="0.25">
      <c r="A142" s="72" t="s">
        <v>105</v>
      </c>
      <c r="B142" s="61" t="s">
        <v>106</v>
      </c>
      <c r="C142" s="54">
        <v>630</v>
      </c>
      <c r="D142" s="29" t="s">
        <v>61</v>
      </c>
      <c r="E142" s="81">
        <v>14000</v>
      </c>
      <c r="F142" s="81"/>
      <c r="G142" s="81"/>
      <c r="H142" s="81"/>
      <c r="I142" s="81"/>
      <c r="J142" s="81"/>
      <c r="K142" s="81"/>
      <c r="L142" s="81"/>
      <c r="M142" s="81"/>
      <c r="N142" s="81"/>
      <c r="O142" s="28">
        <v>840</v>
      </c>
      <c r="P142" s="28"/>
      <c r="Q142" s="28"/>
      <c r="R142" s="28"/>
      <c r="S142" s="28"/>
      <c r="T142" s="28"/>
      <c r="U142" s="28"/>
      <c r="V142" s="28"/>
      <c r="W142" s="28"/>
      <c r="X142" s="16">
        <f t="shared" si="119"/>
        <v>14840</v>
      </c>
      <c r="Y142" s="16">
        <v>14835.530000000002</v>
      </c>
      <c r="Z142" s="108">
        <f t="shared" si="120"/>
        <v>0.99969878706199478</v>
      </c>
    </row>
    <row r="143" spans="1:26" x14ac:dyDescent="0.25">
      <c r="A143" s="72" t="s">
        <v>105</v>
      </c>
      <c r="B143" s="61" t="s">
        <v>106</v>
      </c>
      <c r="C143" s="54">
        <v>630</v>
      </c>
      <c r="D143" s="13" t="s">
        <v>62</v>
      </c>
      <c r="E143" s="81">
        <v>86200</v>
      </c>
      <c r="F143" s="28"/>
      <c r="G143" s="28"/>
      <c r="H143" s="28"/>
      <c r="I143" s="28"/>
      <c r="J143" s="28"/>
      <c r="K143" s="28">
        <v>-10000</v>
      </c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16">
        <f t="shared" si="119"/>
        <v>76200</v>
      </c>
      <c r="Y143" s="16">
        <v>68988.3</v>
      </c>
      <c r="Z143" s="108">
        <f t="shared" si="120"/>
        <v>0.90535826771653549</v>
      </c>
    </row>
    <row r="144" spans="1:26" x14ac:dyDescent="0.25">
      <c r="A144" s="72" t="s">
        <v>105</v>
      </c>
      <c r="B144" s="61" t="s">
        <v>106</v>
      </c>
      <c r="C144" s="56">
        <v>600</v>
      </c>
      <c r="D144" s="13" t="s">
        <v>140</v>
      </c>
      <c r="E144" s="81">
        <v>867474</v>
      </c>
      <c r="F144" s="28"/>
      <c r="G144" s="28"/>
      <c r="H144" s="28"/>
      <c r="I144" s="28">
        <v>-2055.8000000000002</v>
      </c>
      <c r="J144" s="28">
        <v>-700</v>
      </c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16">
        <f t="shared" si="119"/>
        <v>864718.2</v>
      </c>
      <c r="Y144" s="16">
        <v>686226.19</v>
      </c>
      <c r="Z144" s="108">
        <f t="shared" si="120"/>
        <v>0.79358360908790859</v>
      </c>
    </row>
    <row r="145" spans="1:28" x14ac:dyDescent="0.25">
      <c r="A145" s="72" t="s">
        <v>151</v>
      </c>
      <c r="B145" s="64" t="s">
        <v>106</v>
      </c>
      <c r="C145" s="56">
        <v>630</v>
      </c>
      <c r="D145" s="13" t="s">
        <v>152</v>
      </c>
      <c r="E145" s="81"/>
      <c r="F145" s="28"/>
      <c r="G145" s="28"/>
      <c r="H145" s="28"/>
      <c r="I145" s="28">
        <v>5242.22</v>
      </c>
      <c r="J145" s="28"/>
      <c r="K145" s="28">
        <v>2291.16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16">
        <f t="shared" si="119"/>
        <v>7533.38</v>
      </c>
      <c r="Y145" s="16">
        <v>7533.38</v>
      </c>
      <c r="Z145" s="108">
        <f t="shared" si="120"/>
        <v>1</v>
      </c>
    </row>
    <row r="146" spans="1:28" x14ac:dyDescent="0.25">
      <c r="A146" s="72" t="s">
        <v>105</v>
      </c>
      <c r="B146" s="92" t="s">
        <v>106</v>
      </c>
      <c r="C146" s="30">
        <v>716</v>
      </c>
      <c r="D146" s="13" t="s">
        <v>145</v>
      </c>
      <c r="E146" s="51"/>
      <c r="F146" s="51">
        <v>5000</v>
      </c>
      <c r="G146" s="51"/>
      <c r="H146" s="51"/>
      <c r="I146" s="51"/>
      <c r="J146" s="51"/>
      <c r="K146" s="51"/>
      <c r="L146" s="51">
        <v>-3700</v>
      </c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>
        <f t="shared" si="119"/>
        <v>1300</v>
      </c>
      <c r="Y146" s="51">
        <v>1300</v>
      </c>
      <c r="Z146" s="109">
        <f t="shared" si="120"/>
        <v>1</v>
      </c>
    </row>
    <row r="147" spans="1:28" x14ac:dyDescent="0.25">
      <c r="A147" s="19" t="s">
        <v>41</v>
      </c>
      <c r="B147" s="19"/>
      <c r="C147" s="20"/>
      <c r="D147" s="21" t="s">
        <v>8</v>
      </c>
      <c r="E147" s="82">
        <f>SUM(E141:E146)</f>
        <v>969674</v>
      </c>
      <c r="F147" s="82">
        <f t="shared" ref="F147:Y147" si="121">SUM(F141:F146)</f>
        <v>5000</v>
      </c>
      <c r="G147" s="82">
        <f t="shared" si="121"/>
        <v>0</v>
      </c>
      <c r="H147" s="82">
        <f t="shared" si="121"/>
        <v>0</v>
      </c>
      <c r="I147" s="82">
        <f t="shared" si="121"/>
        <v>3186.42</v>
      </c>
      <c r="J147" s="82">
        <f t="shared" si="121"/>
        <v>-700</v>
      </c>
      <c r="K147" s="22">
        <f t="shared" si="121"/>
        <v>-7708.84</v>
      </c>
      <c r="L147" s="22">
        <f>SUM(L141:L146)</f>
        <v>-3700</v>
      </c>
      <c r="M147" s="22">
        <f>SUM(M141:M146)</f>
        <v>0</v>
      </c>
      <c r="N147" s="22">
        <f t="shared" ref="N147:T147" si="122">SUM(N141:N146)</f>
        <v>0</v>
      </c>
      <c r="O147" s="22">
        <f t="shared" si="122"/>
        <v>840</v>
      </c>
      <c r="P147" s="22">
        <f t="shared" si="122"/>
        <v>0</v>
      </c>
      <c r="Q147" s="22">
        <f t="shared" si="122"/>
        <v>0</v>
      </c>
      <c r="R147" s="22">
        <f t="shared" si="122"/>
        <v>0</v>
      </c>
      <c r="S147" s="22">
        <f t="shared" si="122"/>
        <v>0</v>
      </c>
      <c r="T147" s="22">
        <f t="shared" si="122"/>
        <v>0</v>
      </c>
      <c r="U147" s="22">
        <f t="shared" ref="U147:V147" si="123">SUM(U141:U146)</f>
        <v>0</v>
      </c>
      <c r="V147" s="22">
        <f t="shared" si="123"/>
        <v>0</v>
      </c>
      <c r="W147" s="22">
        <f t="shared" ref="W147" si="124">SUM(W141:W146)</f>
        <v>0</v>
      </c>
      <c r="X147" s="82">
        <f t="shared" si="121"/>
        <v>966591.58</v>
      </c>
      <c r="Y147" s="22">
        <f t="shared" si="121"/>
        <v>779033.39</v>
      </c>
      <c r="Z147" s="111">
        <f>Y147/X147</f>
        <v>0.80595921392156145</v>
      </c>
    </row>
    <row r="148" spans="1:28" x14ac:dyDescent="0.25">
      <c r="A148" s="36"/>
      <c r="B148" s="36"/>
      <c r="C148" s="37"/>
      <c r="D148" s="38" t="s">
        <v>122</v>
      </c>
      <c r="E148" s="85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8" s="43" customFormat="1" x14ac:dyDescent="0.25">
      <c r="A149" s="72" t="s">
        <v>105</v>
      </c>
      <c r="B149" s="76" t="s">
        <v>98</v>
      </c>
      <c r="C149" s="58">
        <v>630</v>
      </c>
      <c r="D149" s="14" t="s">
        <v>115</v>
      </c>
      <c r="E149" s="81">
        <v>500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>
        <v>2700</v>
      </c>
      <c r="P149" s="28"/>
      <c r="Q149" s="28"/>
      <c r="R149" s="28"/>
      <c r="S149" s="28"/>
      <c r="T149" s="28"/>
      <c r="U149" s="28"/>
      <c r="V149" s="28"/>
      <c r="W149" s="28"/>
      <c r="X149" s="16">
        <f>SUM(E149:O149)</f>
        <v>3200</v>
      </c>
      <c r="Y149" s="16">
        <v>3178.69</v>
      </c>
      <c r="Z149" s="108">
        <f t="shared" ref="Z149:Z151" si="125">Y149/X149</f>
        <v>0.99334062499999998</v>
      </c>
    </row>
    <row r="150" spans="1:28" s="43" customFormat="1" x14ac:dyDescent="0.25">
      <c r="A150" s="72" t="s">
        <v>105</v>
      </c>
      <c r="B150" s="61" t="s">
        <v>98</v>
      </c>
      <c r="C150" s="58">
        <v>630</v>
      </c>
      <c r="D150" s="14" t="s">
        <v>63</v>
      </c>
      <c r="E150" s="81">
        <v>4000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>
        <v>-963.6</v>
      </c>
      <c r="P150" s="28"/>
      <c r="Q150" s="28"/>
      <c r="R150" s="28"/>
      <c r="S150" s="28"/>
      <c r="T150" s="28"/>
      <c r="U150" s="28"/>
      <c r="V150" s="28"/>
      <c r="W150" s="28"/>
      <c r="X150" s="16">
        <f>SUM(E150:O150)</f>
        <v>3036.4</v>
      </c>
      <c r="Y150" s="16">
        <v>1212.6500000000001</v>
      </c>
      <c r="Z150" s="108">
        <f t="shared" si="125"/>
        <v>0.39937096561717828</v>
      </c>
    </row>
    <row r="151" spans="1:28" s="43" customFormat="1" x14ac:dyDescent="0.25">
      <c r="A151" s="101" t="s">
        <v>105</v>
      </c>
      <c r="B151" s="61" t="s">
        <v>98</v>
      </c>
      <c r="C151" s="58">
        <v>630</v>
      </c>
      <c r="D151" s="14" t="s">
        <v>154</v>
      </c>
      <c r="E151" s="81"/>
      <c r="F151" s="28"/>
      <c r="G151" s="28"/>
      <c r="H151" s="28"/>
      <c r="I151" s="28"/>
      <c r="J151" s="28">
        <v>2000</v>
      </c>
      <c r="K151" s="28">
        <v>1500</v>
      </c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16">
        <f>SUM(E151:O151)</f>
        <v>3500</v>
      </c>
      <c r="Y151" s="16">
        <v>3165.03</v>
      </c>
      <c r="Z151" s="108">
        <f t="shared" si="125"/>
        <v>0.90429428571428572</v>
      </c>
    </row>
    <row r="152" spans="1:28" x14ac:dyDescent="0.25">
      <c r="A152" s="19" t="s">
        <v>41</v>
      </c>
      <c r="B152" s="19"/>
      <c r="C152" s="20"/>
      <c r="D152" s="21" t="s">
        <v>122</v>
      </c>
      <c r="E152" s="82">
        <f>SUM(E149:E150)</f>
        <v>4500</v>
      </c>
      <c r="F152" s="22">
        <f>SUM(F149:F150)</f>
        <v>0</v>
      </c>
      <c r="G152" s="22">
        <f>SUM(G149:G150)</f>
        <v>0</v>
      </c>
      <c r="H152" s="22">
        <f>SUM(H149:H150)</f>
        <v>0</v>
      </c>
      <c r="I152" s="22">
        <f>SUM(I149:I150)</f>
        <v>0</v>
      </c>
      <c r="J152" s="22">
        <f>SUM(J149:J151)</f>
        <v>2000</v>
      </c>
      <c r="K152" s="22">
        <f>SUM(K149:K151)</f>
        <v>1500</v>
      </c>
      <c r="L152" s="22">
        <f>SUM(L149:L151)</f>
        <v>0</v>
      </c>
      <c r="M152" s="22">
        <f>SUM(M149:M151)</f>
        <v>0</v>
      </c>
      <c r="N152" s="22">
        <f t="shared" ref="N152:O152" si="126">SUM(N149:N151)</f>
        <v>0</v>
      </c>
      <c r="O152" s="22">
        <f t="shared" si="126"/>
        <v>1736.4</v>
      </c>
      <c r="P152" s="22">
        <f t="shared" ref="P152:Q152" si="127">SUM(P149:P151)</f>
        <v>0</v>
      </c>
      <c r="Q152" s="22">
        <f t="shared" si="127"/>
        <v>0</v>
      </c>
      <c r="R152" s="22">
        <f t="shared" ref="R152:S152" si="128">SUM(R149:R151)</f>
        <v>0</v>
      </c>
      <c r="S152" s="22">
        <f t="shared" si="128"/>
        <v>0</v>
      </c>
      <c r="T152" s="22">
        <f t="shared" ref="T152:U152" si="129">SUM(T149:T151)</f>
        <v>0</v>
      </c>
      <c r="U152" s="22">
        <f t="shared" si="129"/>
        <v>0</v>
      </c>
      <c r="V152" s="22">
        <f t="shared" ref="V152:W152" si="130">SUM(V149:V151)</f>
        <v>0</v>
      </c>
      <c r="W152" s="22">
        <f t="shared" si="130"/>
        <v>0</v>
      </c>
      <c r="X152" s="22">
        <f>SUM(X149:X151)</f>
        <v>9736.4</v>
      </c>
      <c r="Y152" s="22">
        <f>SUM(Y149:Y151)</f>
        <v>7556.3700000000008</v>
      </c>
      <c r="Z152" s="111">
        <f>Y152/X152</f>
        <v>0.77609486052339682</v>
      </c>
    </row>
    <row r="153" spans="1:28" x14ac:dyDescent="0.25">
      <c r="A153" s="36"/>
      <c r="B153" s="36" t="s">
        <v>68</v>
      </c>
      <c r="C153" s="37"/>
      <c r="D153" s="38"/>
      <c r="E153" s="87">
        <f t="shared" ref="E153:X153" si="131">SUM(E152,E147,E139,E118:E129)</f>
        <v>1122235</v>
      </c>
      <c r="F153" s="39">
        <f t="shared" si="131"/>
        <v>5000</v>
      </c>
      <c r="G153" s="39">
        <f t="shared" si="131"/>
        <v>0</v>
      </c>
      <c r="H153" s="39">
        <f t="shared" si="131"/>
        <v>0</v>
      </c>
      <c r="I153" s="39">
        <f t="shared" si="131"/>
        <v>3186.42</v>
      </c>
      <c r="J153" s="39">
        <f t="shared" si="131"/>
        <v>2000</v>
      </c>
      <c r="K153" s="39">
        <f t="shared" si="131"/>
        <v>3791.16</v>
      </c>
      <c r="L153" s="39">
        <f t="shared" si="131"/>
        <v>0</v>
      </c>
      <c r="M153" s="39">
        <f t="shared" si="131"/>
        <v>0</v>
      </c>
      <c r="N153" s="39">
        <f t="shared" ref="N153" si="132">SUM(N152,N147,N139,N118:N129)</f>
        <v>0</v>
      </c>
      <c r="O153" s="39">
        <f t="shared" ref="O153:U153" si="133">SUM(O152,O147,O139,O118:O129)</f>
        <v>6936.4</v>
      </c>
      <c r="P153" s="39">
        <f t="shared" si="133"/>
        <v>0</v>
      </c>
      <c r="Q153" s="39">
        <f t="shared" si="133"/>
        <v>0</v>
      </c>
      <c r="R153" s="39">
        <f t="shared" si="133"/>
        <v>0</v>
      </c>
      <c r="S153" s="39">
        <f t="shared" si="133"/>
        <v>0</v>
      </c>
      <c r="T153" s="39">
        <f t="shared" si="133"/>
        <v>0</v>
      </c>
      <c r="U153" s="39">
        <f t="shared" si="133"/>
        <v>0</v>
      </c>
      <c r="V153" s="39">
        <f t="shared" ref="V153:W153" si="134">SUM(V152,V147,V139,V118:V129)</f>
        <v>0</v>
      </c>
      <c r="W153" s="39">
        <f t="shared" si="134"/>
        <v>0</v>
      </c>
      <c r="X153" s="39">
        <f t="shared" si="131"/>
        <v>1143148.98</v>
      </c>
      <c r="Y153" s="39">
        <f t="shared" ref="Y153" si="135">SUM(Y152,Y147,Y139,Y118:Y129)</f>
        <v>947755.98999999987</v>
      </c>
      <c r="Z153" s="119">
        <f>Y153/X153</f>
        <v>0.82907478078666519</v>
      </c>
      <c r="AB153" s="102">
        <f>Y153-Y144-Y145-Y146</f>
        <v>252696.41999999993</v>
      </c>
    </row>
    <row r="154" spans="1:28" x14ac:dyDescent="0.25">
      <c r="A154" s="36"/>
      <c r="B154" s="36"/>
      <c r="C154" s="37"/>
      <c r="D154" s="38" t="s">
        <v>42</v>
      </c>
      <c r="E154" s="85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8" x14ac:dyDescent="0.25">
      <c r="A155" s="72" t="s">
        <v>165</v>
      </c>
      <c r="B155" s="61" t="s">
        <v>106</v>
      </c>
      <c r="C155" s="54">
        <v>717001</v>
      </c>
      <c r="D155" s="13" t="s">
        <v>20</v>
      </c>
      <c r="E155" s="51">
        <v>19650</v>
      </c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>
        <v>-2900</v>
      </c>
      <c r="X155" s="51">
        <f t="shared" ref="X155:X160" si="136">SUM(E155:W155)</f>
        <v>16750</v>
      </c>
      <c r="Y155" s="51">
        <v>16689.649999999998</v>
      </c>
      <c r="Z155" s="109">
        <f t="shared" ref="Z155:Z162" si="137">Y155/X155</f>
        <v>0.99639701492537303</v>
      </c>
    </row>
    <row r="156" spans="1:28" x14ac:dyDescent="0.25">
      <c r="A156" s="72" t="s">
        <v>165</v>
      </c>
      <c r="B156" s="72" t="s">
        <v>106</v>
      </c>
      <c r="C156" s="54">
        <v>717001</v>
      </c>
      <c r="D156" s="13" t="s">
        <v>22</v>
      </c>
      <c r="E156" s="51">
        <v>7261</v>
      </c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>
        <v>-800</v>
      </c>
      <c r="X156" s="51">
        <f t="shared" si="136"/>
        <v>6461</v>
      </c>
      <c r="Y156" s="51">
        <v>6403.03</v>
      </c>
      <c r="Z156" s="109">
        <f t="shared" si="137"/>
        <v>0.99102770468967649</v>
      </c>
    </row>
    <row r="157" spans="1:28" x14ac:dyDescent="0.25">
      <c r="A157" s="72" t="s">
        <v>165</v>
      </c>
      <c r="B157" s="61" t="s">
        <v>106</v>
      </c>
      <c r="C157" s="54">
        <v>717001</v>
      </c>
      <c r="D157" s="13" t="s">
        <v>90</v>
      </c>
      <c r="E157" s="51">
        <v>1500</v>
      </c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>
        <v>-850</v>
      </c>
      <c r="X157" s="51">
        <f t="shared" si="136"/>
        <v>650</v>
      </c>
      <c r="Y157" s="51">
        <v>631.3900000000001</v>
      </c>
      <c r="Z157" s="109">
        <f t="shared" si="137"/>
        <v>0.97136923076923087</v>
      </c>
    </row>
    <row r="158" spans="1:28" x14ac:dyDescent="0.25">
      <c r="A158" s="72" t="s">
        <v>165</v>
      </c>
      <c r="B158" s="72" t="s">
        <v>106</v>
      </c>
      <c r="C158" s="54">
        <v>717001</v>
      </c>
      <c r="D158" s="13" t="s">
        <v>23</v>
      </c>
      <c r="E158" s="51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51">
        <v>514.98</v>
      </c>
      <c r="Q158" s="51"/>
      <c r="R158" s="51"/>
      <c r="S158" s="51"/>
      <c r="T158" s="51"/>
      <c r="U158" s="51"/>
      <c r="V158" s="51"/>
      <c r="W158" s="51"/>
      <c r="X158" s="51">
        <f t="shared" si="136"/>
        <v>514.98</v>
      </c>
      <c r="Y158" s="51">
        <v>514.98</v>
      </c>
      <c r="Z158" s="109"/>
    </row>
    <row r="159" spans="1:28" x14ac:dyDescent="0.25">
      <c r="A159" s="72" t="s">
        <v>165</v>
      </c>
      <c r="B159" s="61" t="s">
        <v>106</v>
      </c>
      <c r="C159" s="54">
        <v>717001</v>
      </c>
      <c r="D159" s="13" t="s">
        <v>12</v>
      </c>
      <c r="E159" s="51">
        <v>330</v>
      </c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51">
        <v>126.52</v>
      </c>
      <c r="Q159" s="51"/>
      <c r="R159" s="51"/>
      <c r="S159" s="51"/>
      <c r="T159" s="51"/>
      <c r="U159" s="51"/>
      <c r="V159" s="51"/>
      <c r="W159" s="51"/>
      <c r="X159" s="51">
        <f t="shared" si="136"/>
        <v>456.52</v>
      </c>
      <c r="Y159" s="51">
        <v>456.5200000000001</v>
      </c>
      <c r="Z159" s="109">
        <f t="shared" si="137"/>
        <v>1.0000000000000002</v>
      </c>
    </row>
    <row r="160" spans="1:28" x14ac:dyDescent="0.25">
      <c r="A160" s="72" t="s">
        <v>165</v>
      </c>
      <c r="B160" s="72" t="s">
        <v>106</v>
      </c>
      <c r="C160" s="54">
        <v>717001</v>
      </c>
      <c r="D160" s="13" t="s">
        <v>24</v>
      </c>
      <c r="E160" s="51">
        <v>216</v>
      </c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51">
        <f t="shared" si="136"/>
        <v>216</v>
      </c>
      <c r="Y160" s="51">
        <v>157.07000000000002</v>
      </c>
      <c r="Z160" s="109">
        <f t="shared" si="137"/>
        <v>0.72717592592592606</v>
      </c>
    </row>
    <row r="161" spans="1:28" x14ac:dyDescent="0.25">
      <c r="A161" s="72" t="s">
        <v>165</v>
      </c>
      <c r="B161" s="61" t="s">
        <v>106</v>
      </c>
      <c r="C161" s="54">
        <v>717001</v>
      </c>
      <c r="D161" s="13" t="s">
        <v>64</v>
      </c>
      <c r="E161" s="51">
        <v>118043</v>
      </c>
      <c r="F161" s="79"/>
      <c r="G161" s="79"/>
      <c r="H161" s="79"/>
      <c r="I161" s="79"/>
      <c r="J161" s="79"/>
      <c r="K161" s="79"/>
      <c r="L161" s="79"/>
      <c r="M161" s="79"/>
      <c r="N161" s="79"/>
      <c r="O161" s="79">
        <v>2000</v>
      </c>
      <c r="P161" s="51">
        <v>-9114.99</v>
      </c>
      <c r="Q161" s="51">
        <v>-10000</v>
      </c>
      <c r="R161" s="51">
        <v>-10000</v>
      </c>
      <c r="S161" s="51">
        <v>-10000</v>
      </c>
      <c r="T161" s="51">
        <v>-10000</v>
      </c>
      <c r="U161" s="51">
        <v>-10000</v>
      </c>
      <c r="V161" s="51">
        <v>-10000</v>
      </c>
      <c r="W161" s="51">
        <v>-5450</v>
      </c>
      <c r="X161" s="51">
        <f>SUM(E161:W161)</f>
        <v>45478.009999999995</v>
      </c>
      <c r="Y161" s="51">
        <v>45326.97</v>
      </c>
      <c r="Z161" s="109">
        <f t="shared" si="137"/>
        <v>0.99667883445207928</v>
      </c>
      <c r="AB161" s="102"/>
    </row>
    <row r="162" spans="1:28" x14ac:dyDescent="0.25">
      <c r="A162" s="53" t="s">
        <v>105</v>
      </c>
      <c r="B162" s="35" t="s">
        <v>106</v>
      </c>
      <c r="C162" s="30">
        <v>600</v>
      </c>
      <c r="D162" s="13" t="s">
        <v>166</v>
      </c>
      <c r="E162" s="81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>
        <v>8473.49</v>
      </c>
      <c r="Q162" s="28">
        <v>10000</v>
      </c>
      <c r="R162" s="28">
        <v>10000</v>
      </c>
      <c r="S162" s="28">
        <v>10000</v>
      </c>
      <c r="T162" s="28">
        <v>10000</v>
      </c>
      <c r="U162" s="28">
        <v>10000</v>
      </c>
      <c r="V162" s="28">
        <v>10000</v>
      </c>
      <c r="W162" s="28">
        <v>10000</v>
      </c>
      <c r="X162" s="28">
        <f>SUM(E162:W162)</f>
        <v>78473.489999999991</v>
      </c>
      <c r="Y162" s="28">
        <v>78473.490000000005</v>
      </c>
      <c r="Z162" s="108">
        <f t="shared" si="137"/>
        <v>1.0000000000000002</v>
      </c>
    </row>
    <row r="163" spans="1:28" x14ac:dyDescent="0.25">
      <c r="A163" s="65"/>
      <c r="B163" s="65"/>
      <c r="C163" s="66"/>
      <c r="D163" s="67"/>
      <c r="E163" s="71">
        <f>SUM(E155:E162)</f>
        <v>147000</v>
      </c>
      <c r="F163" s="71">
        <f>SUM(F155:F162)</f>
        <v>0</v>
      </c>
      <c r="G163" s="71">
        <f t="shared" ref="G163:Y163" si="138">SUM(G155:G162)</f>
        <v>0</v>
      </c>
      <c r="H163" s="71">
        <f t="shared" si="138"/>
        <v>0</v>
      </c>
      <c r="I163" s="71">
        <f t="shared" si="138"/>
        <v>0</v>
      </c>
      <c r="J163" s="71">
        <f t="shared" si="138"/>
        <v>0</v>
      </c>
      <c r="K163" s="71">
        <f t="shared" si="138"/>
        <v>0</v>
      </c>
      <c r="L163" s="71">
        <f t="shared" si="138"/>
        <v>0</v>
      </c>
      <c r="M163" s="71">
        <f t="shared" si="138"/>
        <v>0</v>
      </c>
      <c r="N163" s="71">
        <f t="shared" si="138"/>
        <v>0</v>
      </c>
      <c r="O163" s="71">
        <f t="shared" si="138"/>
        <v>2000</v>
      </c>
      <c r="P163" s="71">
        <f t="shared" si="138"/>
        <v>0</v>
      </c>
      <c r="Q163" s="71">
        <f t="shared" si="138"/>
        <v>0</v>
      </c>
      <c r="R163" s="71">
        <f t="shared" si="138"/>
        <v>0</v>
      </c>
      <c r="S163" s="71">
        <f t="shared" si="138"/>
        <v>0</v>
      </c>
      <c r="T163" s="71">
        <f t="shared" si="138"/>
        <v>0</v>
      </c>
      <c r="U163" s="71">
        <f t="shared" ref="U163:V163" si="139">SUM(U155:U162)</f>
        <v>0</v>
      </c>
      <c r="V163" s="71">
        <f t="shared" si="139"/>
        <v>0</v>
      </c>
      <c r="W163" s="71">
        <f t="shared" ref="W163" si="140">SUM(W155:W162)</f>
        <v>0</v>
      </c>
      <c r="X163" s="71">
        <f t="shared" si="138"/>
        <v>149000</v>
      </c>
      <c r="Y163" s="71">
        <f t="shared" si="138"/>
        <v>148653.1</v>
      </c>
      <c r="Z163" s="119">
        <f>Y163/X163</f>
        <v>0.9976718120805369</v>
      </c>
    </row>
    <row r="164" spans="1:28" x14ac:dyDescent="0.25">
      <c r="A164" s="100" t="s">
        <v>18</v>
      </c>
      <c r="B164" s="35" t="s">
        <v>106</v>
      </c>
      <c r="C164" s="30">
        <v>632001</v>
      </c>
      <c r="D164" s="13" t="s">
        <v>128</v>
      </c>
      <c r="E164" s="81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16">
        <f>SUM(E164:O164)</f>
        <v>0</v>
      </c>
      <c r="Y164" s="16">
        <v>0</v>
      </c>
      <c r="Z164" s="16"/>
    </row>
    <row r="165" spans="1:28" x14ac:dyDescent="0.25">
      <c r="A165" s="100" t="s">
        <v>18</v>
      </c>
      <c r="B165" s="35" t="s">
        <v>98</v>
      </c>
      <c r="C165" s="30">
        <v>630</v>
      </c>
      <c r="D165" s="13" t="s">
        <v>147</v>
      </c>
      <c r="E165" s="81"/>
      <c r="F165" s="28">
        <v>6000</v>
      </c>
      <c r="G165" s="28"/>
      <c r="H165" s="28">
        <v>3937.93</v>
      </c>
      <c r="I165" s="28"/>
      <c r="J165" s="28">
        <v>5500</v>
      </c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16">
        <f>SUM(E165:O165)</f>
        <v>15437.93</v>
      </c>
      <c r="Y165" s="16">
        <v>15437.929999999998</v>
      </c>
      <c r="Z165" s="108">
        <f t="shared" ref="Z165" si="141">Y165/X165</f>
        <v>0.99999999999999989</v>
      </c>
    </row>
    <row r="166" spans="1:28" x14ac:dyDescent="0.25">
      <c r="A166" s="72" t="s">
        <v>18</v>
      </c>
      <c r="B166" s="35" t="s">
        <v>108</v>
      </c>
      <c r="C166" s="30">
        <v>717001</v>
      </c>
      <c r="D166" s="13" t="s">
        <v>121</v>
      </c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>
        <f>SUM(E166:O166)</f>
        <v>0</v>
      </c>
      <c r="Y166" s="51">
        <v>0</v>
      </c>
      <c r="Z166" s="51"/>
    </row>
    <row r="167" spans="1:28" x14ac:dyDescent="0.25">
      <c r="A167" s="72" t="s">
        <v>18</v>
      </c>
      <c r="B167" s="92" t="s">
        <v>108</v>
      </c>
      <c r="C167" s="30">
        <v>716</v>
      </c>
      <c r="D167" s="13" t="s">
        <v>143</v>
      </c>
      <c r="E167" s="51">
        <v>5000</v>
      </c>
      <c r="F167" s="51">
        <v>-5000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>
        <f>SUM(E167:O167)</f>
        <v>0</v>
      </c>
      <c r="Y167" s="51">
        <v>0</v>
      </c>
      <c r="Z167" s="109"/>
    </row>
    <row r="168" spans="1:28" x14ac:dyDescent="0.25">
      <c r="A168" s="72" t="s">
        <v>18</v>
      </c>
      <c r="B168" s="64"/>
      <c r="C168" s="89">
        <v>719014</v>
      </c>
      <c r="D168" s="13" t="s">
        <v>117</v>
      </c>
      <c r="E168" s="79">
        <v>0</v>
      </c>
      <c r="F168" s="51">
        <v>1139.73</v>
      </c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>
        <f>SUM(E168:O168)</f>
        <v>1139.73</v>
      </c>
      <c r="Y168" s="51">
        <v>1139.73</v>
      </c>
      <c r="Z168" s="109">
        <f t="shared" ref="Z168" si="142">Y168/X168</f>
        <v>1</v>
      </c>
    </row>
    <row r="169" spans="1:28" x14ac:dyDescent="0.25">
      <c r="A169" s="36"/>
      <c r="B169" s="36" t="s">
        <v>65</v>
      </c>
      <c r="C169" s="37"/>
      <c r="D169" s="38" t="s">
        <v>42</v>
      </c>
      <c r="E169" s="87">
        <f>SUM(E163:E168)</f>
        <v>152000</v>
      </c>
      <c r="F169" s="39">
        <f t="shared" ref="F169:G169" si="143">SUM(F163:F168)</f>
        <v>2139.73</v>
      </c>
      <c r="G169" s="39">
        <f t="shared" si="143"/>
        <v>0</v>
      </c>
      <c r="H169" s="39">
        <f t="shared" ref="H169:I169" si="144">SUM(H163:H168)</f>
        <v>3937.93</v>
      </c>
      <c r="I169" s="39">
        <f t="shared" si="144"/>
        <v>0</v>
      </c>
      <c r="J169" s="39">
        <f t="shared" ref="J169:K169" si="145">SUM(J163:J168)</f>
        <v>5500</v>
      </c>
      <c r="K169" s="39">
        <f t="shared" si="145"/>
        <v>0</v>
      </c>
      <c r="L169" s="39">
        <f t="shared" ref="L169:N169" si="146">SUM(L163:L168)</f>
        <v>0</v>
      </c>
      <c r="M169" s="39">
        <f t="shared" si="146"/>
        <v>0</v>
      </c>
      <c r="N169" s="39">
        <f t="shared" si="146"/>
        <v>0</v>
      </c>
      <c r="O169" s="39">
        <f t="shared" ref="O169:P169" si="147">SUM(O163:O168)</f>
        <v>2000</v>
      </c>
      <c r="P169" s="39">
        <f t="shared" si="147"/>
        <v>0</v>
      </c>
      <c r="Q169" s="39">
        <f t="shared" ref="Q169:R169" si="148">SUM(Q163:Q168)</f>
        <v>0</v>
      </c>
      <c r="R169" s="39">
        <f t="shared" si="148"/>
        <v>0</v>
      </c>
      <c r="S169" s="39">
        <f t="shared" ref="S169:T169" si="149">SUM(S163:S168)</f>
        <v>0</v>
      </c>
      <c r="T169" s="39">
        <f t="shared" si="149"/>
        <v>0</v>
      </c>
      <c r="U169" s="39">
        <f t="shared" ref="U169:V169" si="150">SUM(U163:U168)</f>
        <v>0</v>
      </c>
      <c r="V169" s="39">
        <f t="shared" si="150"/>
        <v>0</v>
      </c>
      <c r="W169" s="39">
        <f t="shared" ref="W169" si="151">SUM(W163:W168)</f>
        <v>0</v>
      </c>
      <c r="X169" s="87">
        <f>SUM(X163:X168)</f>
        <v>165577.66</v>
      </c>
      <c r="Y169" s="87">
        <f>SUM(Y163:Y168)</f>
        <v>165230.76</v>
      </c>
      <c r="Z169" s="119">
        <f>Y169/X169</f>
        <v>0.99790491060207043</v>
      </c>
    </row>
    <row r="170" spans="1:28" ht="15.75" thickBot="1" x14ac:dyDescent="0.3">
      <c r="A170" s="122" t="s">
        <v>66</v>
      </c>
      <c r="B170" s="123"/>
      <c r="C170" s="123"/>
      <c r="D170" s="124"/>
      <c r="E170" s="83">
        <f t="shared" ref="E170:X170" si="152">SUM(E169,E153)</f>
        <v>1274235</v>
      </c>
      <c r="F170" s="24">
        <f t="shared" si="152"/>
        <v>7139.73</v>
      </c>
      <c r="G170" s="24">
        <f t="shared" si="152"/>
        <v>0</v>
      </c>
      <c r="H170" s="24">
        <f t="shared" si="152"/>
        <v>3937.93</v>
      </c>
      <c r="I170" s="24">
        <f t="shared" si="152"/>
        <v>3186.42</v>
      </c>
      <c r="J170" s="24">
        <f t="shared" ref="J170:K170" si="153">SUM(J169,J153)</f>
        <v>7500</v>
      </c>
      <c r="K170" s="24">
        <f t="shared" si="153"/>
        <v>3791.16</v>
      </c>
      <c r="L170" s="24">
        <f t="shared" ref="L170:N170" si="154">SUM(L169,L153)</f>
        <v>0</v>
      </c>
      <c r="M170" s="24">
        <f t="shared" si="154"/>
        <v>0</v>
      </c>
      <c r="N170" s="24">
        <f t="shared" si="154"/>
        <v>0</v>
      </c>
      <c r="O170" s="24">
        <f t="shared" ref="O170:U170" si="155">SUM(O169,O153)</f>
        <v>8936.4</v>
      </c>
      <c r="P170" s="24">
        <f t="shared" si="155"/>
        <v>0</v>
      </c>
      <c r="Q170" s="24">
        <f t="shared" si="155"/>
        <v>0</v>
      </c>
      <c r="R170" s="24">
        <f t="shared" si="155"/>
        <v>0</v>
      </c>
      <c r="S170" s="24">
        <f t="shared" si="155"/>
        <v>0</v>
      </c>
      <c r="T170" s="24">
        <f t="shared" si="155"/>
        <v>0</v>
      </c>
      <c r="U170" s="24">
        <f t="shared" si="155"/>
        <v>0</v>
      </c>
      <c r="V170" s="24">
        <f t="shared" ref="V170:W170" si="156">SUM(V169,V153)</f>
        <v>0</v>
      </c>
      <c r="W170" s="24">
        <f t="shared" si="156"/>
        <v>0</v>
      </c>
      <c r="X170" s="24">
        <f t="shared" si="152"/>
        <v>1308726.6399999999</v>
      </c>
      <c r="Y170" s="24">
        <f>SUM(Y169,Y153)</f>
        <v>1112986.75</v>
      </c>
      <c r="Z170" s="112">
        <f>Y170/X170</f>
        <v>0.85043485475316682</v>
      </c>
    </row>
    <row r="171" spans="1:28" ht="16.5" thickBot="1" x14ac:dyDescent="0.3">
      <c r="A171" s="47"/>
      <c r="B171" s="125" t="s">
        <v>14</v>
      </c>
      <c r="C171" s="126"/>
      <c r="D171" s="127"/>
      <c r="E171" s="84">
        <f t="shared" ref="E171:X171" si="157">SUM(E170,E115)</f>
        <v>1706293</v>
      </c>
      <c r="F171" s="34">
        <f t="shared" si="157"/>
        <v>53507.679999999993</v>
      </c>
      <c r="G171" s="34">
        <f t="shared" si="157"/>
        <v>12400</v>
      </c>
      <c r="H171" s="34">
        <f t="shared" si="157"/>
        <v>3937.93</v>
      </c>
      <c r="I171" s="34">
        <f t="shared" si="157"/>
        <v>5242.22</v>
      </c>
      <c r="J171" s="34">
        <f t="shared" si="157"/>
        <v>7500</v>
      </c>
      <c r="K171" s="34">
        <f t="shared" si="157"/>
        <v>3791.16</v>
      </c>
      <c r="L171" s="34">
        <f t="shared" ref="L171:N171" si="158">SUM(L170,L115)</f>
        <v>0</v>
      </c>
      <c r="M171" s="34">
        <f t="shared" si="158"/>
        <v>0</v>
      </c>
      <c r="N171" s="34">
        <f t="shared" si="158"/>
        <v>0</v>
      </c>
      <c r="O171" s="34">
        <f t="shared" ref="O171:P171" si="159">SUM(O170,O115)</f>
        <v>10000</v>
      </c>
      <c r="P171" s="34">
        <f t="shared" si="159"/>
        <v>0</v>
      </c>
      <c r="Q171" s="34">
        <f t="shared" ref="Q171:R171" si="160">SUM(Q170,Q115)</f>
        <v>0</v>
      </c>
      <c r="R171" s="34">
        <f t="shared" si="160"/>
        <v>0</v>
      </c>
      <c r="S171" s="34">
        <f t="shared" ref="S171:T171" si="161">SUM(S170,S115)</f>
        <v>0</v>
      </c>
      <c r="T171" s="34">
        <f t="shared" si="161"/>
        <v>0</v>
      </c>
      <c r="U171" s="34">
        <f t="shared" ref="U171:V171" si="162">SUM(U170,U115)</f>
        <v>0</v>
      </c>
      <c r="V171" s="34">
        <f t="shared" si="162"/>
        <v>0</v>
      </c>
      <c r="W171" s="34">
        <f t="shared" ref="W171" si="163">SUM(W170,W115)</f>
        <v>0</v>
      </c>
      <c r="X171" s="34">
        <f t="shared" si="157"/>
        <v>1802671.9899999998</v>
      </c>
      <c r="Y171" s="34">
        <f t="shared" ref="Y171" si="164">SUM(Y170,Y115)</f>
        <v>1599294.95</v>
      </c>
      <c r="Z171" s="113">
        <f>Y171/X171</f>
        <v>0.88718022961015786</v>
      </c>
    </row>
    <row r="172" spans="1:28" ht="15.75" x14ac:dyDescent="0.25">
      <c r="A172" s="48"/>
      <c r="B172" s="48" t="s">
        <v>16</v>
      </c>
      <c r="C172" s="48"/>
      <c r="D172" s="48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8" ht="15.75" x14ac:dyDescent="0.25">
      <c r="A173" s="49"/>
      <c r="B173" s="49"/>
      <c r="C173" s="48" t="s">
        <v>123</v>
      </c>
      <c r="D173" s="48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8" ht="15.75" x14ac:dyDescent="0.25">
      <c r="A174" s="79"/>
      <c r="B174" s="79"/>
      <c r="C174" s="48" t="s">
        <v>124</v>
      </c>
      <c r="D174" s="48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8" ht="15.75" x14ac:dyDescent="0.25">
      <c r="A175" s="52"/>
      <c r="B175" s="52"/>
      <c r="C175" s="48" t="s">
        <v>125</v>
      </c>
      <c r="D175" s="48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8" s="4" customFormat="1" ht="5.25" customHeight="1" x14ac:dyDescent="0.25">
      <c r="A176" s="48"/>
      <c r="B176" s="48"/>
      <c r="C176" s="48"/>
      <c r="D176" s="48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5:26" s="4" customFormat="1" ht="15.75" customHeight="1" x14ac:dyDescent="0.25"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</sheetData>
  <mergeCells count="14">
    <mergeCell ref="B1:X1"/>
    <mergeCell ref="B2:X2"/>
    <mergeCell ref="B46:D46"/>
    <mergeCell ref="A45:D45"/>
    <mergeCell ref="E5:X5"/>
    <mergeCell ref="A7:D7"/>
    <mergeCell ref="A21:D21"/>
    <mergeCell ref="A22:D22"/>
    <mergeCell ref="A170:D170"/>
    <mergeCell ref="B171:D171"/>
    <mergeCell ref="A116:D116"/>
    <mergeCell ref="E49:X49"/>
    <mergeCell ref="A51:D51"/>
    <mergeCell ref="A115:D115"/>
  </mergeCells>
  <phoneticPr fontId="22" type="noConversion"/>
  <pageMargins left="0.19" right="0.33" top="0.74803149606299213" bottom="0.74803149606299213" header="0.31496062992125984" footer="0.31496062992125984"/>
  <pageSetup paperSize="8" scale="51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Hárok1</vt:lpstr>
      <vt:lpstr>Hárok3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</dc:creator>
  <cp:lastModifiedBy>Michal Marhefka</cp:lastModifiedBy>
  <cp:lastPrinted>2025-05-21T06:40:28Z</cp:lastPrinted>
  <dcterms:created xsi:type="dcterms:W3CDTF">2015-11-12T08:45:14Z</dcterms:created>
  <dcterms:modified xsi:type="dcterms:W3CDTF">2025-05-28T13:38:49Z</dcterms:modified>
</cp:coreProperties>
</file>